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클체계산기" sheetId="1" r:id="rId4"/>
    <sheet state="visible" name="스킬판매" sheetId="2" r:id="rId5"/>
    <sheet state="visible" name="필요명코" sheetId="3" r:id="rId6"/>
    <sheet state="visible" name="등급별" sheetId="4" r:id="rId7"/>
    <sheet state="visible" name="스킬북구매" sheetId="5" r:id="rId8"/>
    <sheet state="visible" name="스킬가이드원본" sheetId="6" r:id="rId9"/>
    <sheet state="visible" name="시트64" sheetId="7" r:id="rId10"/>
  </sheets>
  <definedNames/>
  <calcPr/>
  <extLst>
    <ext uri="GoogleSheetsCustomDataVersion2">
      <go:sheetsCustomData xmlns:go="http://customooxmlschemas.google.com/" r:id="rId11" roundtripDataChecksum="inlVTJE4jNrAuEFkx2vNnWC0CztnfR3x99qgVWBvy/4="/>
    </ext>
  </extLst>
</workbook>
</file>

<file path=xl/sharedStrings.xml><?xml version="1.0" encoding="utf-8"?>
<sst xmlns="http://schemas.openxmlformats.org/spreadsheetml/2006/main" count="1173" uniqueCount="466">
  <si>
    <t>리니지M 클체 기본 계산 시트</t>
  </si>
  <si>
    <t>25년 09월 17일 기준</t>
  </si>
  <si>
    <t>작성자 : 싱검TV</t>
  </si>
  <si>
    <t>등급/구분</t>
  </si>
  <si>
    <t>카테고리</t>
  </si>
  <si>
    <t>필요재화
(성장물약)</t>
  </si>
  <si>
    <t>갯수 입력</t>
  </si>
  <si>
    <t>합계</t>
  </si>
  <si>
    <t>클체시 주의사항</t>
  </si>
  <si>
    <t>클체 비용 요약_싱검TV</t>
  </si>
  <si>
    <t>상점 장비</t>
  </si>
  <si>
    <t>룸티스 귀걸이</t>
  </si>
  <si>
    <t>등급</t>
  </si>
  <si>
    <t>최대 교체 개수</t>
  </si>
  <si>
    <t>성장 물약 필요 개수</t>
  </si>
  <si>
    <t xml:space="preserve"> MAX비용</t>
  </si>
  <si>
    <t>스냅퍼 반지</t>
  </si>
  <si>
    <t>※ 장비 교체 시 강화 수치는 장비의 안전강화 수치에 따라 조정됩니다.</t>
  </si>
  <si>
    <t>일반 스킬</t>
  </si>
  <si>
    <t>4개</t>
  </si>
  <si>
    <t>2개</t>
  </si>
  <si>
    <t>빛나는 티셔츠</t>
  </si>
  <si>
    <t>※ ‘지배의 룬’, ‘통제의 룬’, ‘분노의 룬’, ‘의지의 룬’, ‘성장의 룬’은 
교체 가능 항목에서 제외됩니다.</t>
  </si>
  <si>
    <t>영웅 스킬</t>
  </si>
  <si>
    <t>6개</t>
  </si>
  <si>
    <t>7개</t>
  </si>
  <si>
    <t>영웅의 빛나는 티셔츠</t>
  </si>
  <si>
    <t>전설 스킬</t>
  </si>
  <si>
    <t>5개</t>
  </si>
  <si>
    <t>20개</t>
  </si>
  <si>
    <t>빛나는 견갑</t>
  </si>
  <si>
    <t>유니크 전설 스킬은 아래와 리스트 같으며 꼭 주의사항까지읽어주길바람</t>
  </si>
  <si>
    <t>혈맹 유니크</t>
  </si>
  <si>
    <t>1개</t>
  </si>
  <si>
    <t>60개</t>
  </si>
  <si>
    <t>영웅의 빛나는 견갑</t>
  </si>
  <si>
    <t>유니크</t>
  </si>
  <si>
    <t>75개</t>
  </si>
  <si>
    <t>카탈리스트</t>
  </si>
  <si>
    <t>현재 판매되고있는 뽑기스킬관련 리스트_작성자: 싱검TV</t>
  </si>
  <si>
    <t>신화스킬</t>
  </si>
  <si>
    <t>113개</t>
  </si>
  <si>
    <t>룬</t>
  </si>
  <si>
    <t>클래스</t>
  </si>
  <si>
    <t>스킬명</t>
  </si>
  <si>
    <t>전용 스킬</t>
  </si>
  <si>
    <t>무료</t>
  </si>
  <si>
    <t>일반 등급</t>
  </si>
  <si>
    <t>스킬(최대4개)</t>
  </si>
  <si>
    <t>광전사</t>
  </si>
  <si>
    <t>버닝하트</t>
  </si>
  <si>
    <t>주의사항</t>
  </si>
  <si>
    <t>총 545
37,159다야</t>
  </si>
  <si>
    <t>희귀 등급</t>
  </si>
  <si>
    <t>무기</t>
  </si>
  <si>
    <t>뇌신</t>
  </si>
  <si>
    <t>플래시:미스틱</t>
  </si>
  <si>
    <t>5개 이상 교체시 5회차부터 교체 비용 14개</t>
  </si>
  <si>
    <t>방어구</t>
  </si>
  <si>
    <t>다크엘프</t>
  </si>
  <si>
    <t>어쌔신</t>
  </si>
  <si>
    <t>5개 교체시 5회차 교체 비용 40개</t>
  </si>
  <si>
    <t>액세서리</t>
  </si>
  <si>
    <t>군주</t>
  </si>
  <si>
    <t>어쏘리티</t>
  </si>
  <si>
    <t>영웅 등급</t>
  </si>
  <si>
    <t>신검</t>
  </si>
  <si>
    <t>세인트 카운터: 슈프림</t>
  </si>
  <si>
    <t>요정</t>
  </si>
  <si>
    <t>엘븐 윙 슈즈</t>
  </si>
  <si>
    <t>악세서리</t>
  </si>
  <si>
    <t>기사</t>
  </si>
  <si>
    <t>그랜드 마스터: 카운터</t>
  </si>
  <si>
    <t>투사</t>
  </si>
  <si>
    <t>드래곤 마스터리: 페이탈</t>
  </si>
  <si>
    <t>스킬 5~6번째 추가</t>
  </si>
  <si>
    <t>암기</t>
  </si>
  <si>
    <t>도펠겡어 킹</t>
  </si>
  <si>
    <t>전설 등급</t>
  </si>
  <si>
    <t>총사</t>
  </si>
  <si>
    <t>데우스 엑스 마키나</t>
  </si>
  <si>
    <t>사신</t>
  </si>
  <si>
    <t>그림리퍼</t>
  </si>
  <si>
    <t>마법사</t>
  </si>
  <si>
    <t>매직 마스터(에이션트)</t>
  </si>
  <si>
    <t>스킬</t>
  </si>
  <si>
    <t>마검사</t>
  </si>
  <si>
    <t>트리니티(에이스)</t>
  </si>
  <si>
    <t>스킬 5번째 추가</t>
  </si>
  <si>
    <t>다크스타 스킬은 보유 시 교체로 재료 사용가능,
BUT 클체를 통하여 획득은 불가함 
전설스킬(유니크) 와 전설스킬간 교체는 불가</t>
  </si>
  <si>
    <t>유니크스킬</t>
  </si>
  <si>
    <t>혈맹 유니크스킬</t>
  </si>
  <si>
    <t>신화 등급</t>
  </si>
  <si>
    <t>스킬 클체 불가 스킬</t>
  </si>
  <si>
    <t>영웅</t>
  </si>
  <si>
    <t>토마호크</t>
  </si>
  <si>
    <t>전용스킬</t>
  </si>
  <si>
    <t>전설</t>
  </si>
  <si>
    <t>버서커라이징</t>
  </si>
  <si>
    <t>숙련 옵션</t>
  </si>
  <si>
    <t>1레벨</t>
  </si>
  <si>
    <t>2레벨</t>
  </si>
  <si>
    <t>3레벨</t>
  </si>
  <si>
    <t>4레벨</t>
  </si>
  <si>
    <t>5레벨</t>
  </si>
  <si>
    <t>6레벨</t>
  </si>
  <si>
    <t>7레벨</t>
  </si>
  <si>
    <t>8레벨</t>
  </si>
  <si>
    <t>필요한 총 물약 &amp; 스톤</t>
  </si>
  <si>
    <t>필요한 다이아</t>
  </si>
  <si>
    <t>상점</t>
  </si>
  <si>
    <t>물약 &amp; 스톤 수량</t>
  </si>
  <si>
    <t>필요재화(다이아)</t>
  </si>
  <si>
    <t>구매수량</t>
  </si>
  <si>
    <t>물약 &amp; 스톤 합계</t>
  </si>
  <si>
    <t>다이아합계</t>
  </si>
  <si>
    <t>물약&amp;스톤
갯수</t>
  </si>
  <si>
    <t>클레스체인지</t>
  </si>
  <si>
    <t>-</t>
  </si>
  <si>
    <t>내가 구매한 물약&amp;스톤 총 수량</t>
  </si>
  <si>
    <t>필요한 총 다이아</t>
  </si>
  <si>
    <t>스킬 판매 목록</t>
  </si>
  <si>
    <t>스킬합성정보</t>
  </si>
  <si>
    <t>구분</t>
  </si>
  <si>
    <t>비용</t>
  </si>
  <si>
    <t>마법상인
아데나</t>
  </si>
  <si>
    <t>메디테이션</t>
  </si>
  <si>
    <t>56,500아데나</t>
  </si>
  <si>
    <t>혈맹일반</t>
  </si>
  <si>
    <t>저지먼트</t>
  </si>
  <si>
    <t>40,000명코</t>
  </si>
  <si>
    <t>블레스드 아머</t>
  </si>
  <si>
    <t>세인트 그레이스</t>
  </si>
  <si>
    <t>세인트블레스</t>
  </si>
  <si>
    <t>80,000명코</t>
  </si>
  <si>
    <t>프로즌클라우드</t>
  </si>
  <si>
    <t>세인트 크로스(디바인)</t>
  </si>
  <si>
    <t>세인트컨퓨즈</t>
  </si>
  <si>
    <t>턴언데드</t>
  </si>
  <si>
    <t>저지먼트(디바인)</t>
  </si>
  <si>
    <t>세인트브레이브</t>
  </si>
  <si>
    <t>세인트 카운터</t>
  </si>
  <si>
    <t>인첸트웨폰: 크래쉬 Lv2</t>
  </si>
  <si>
    <t>세인트소드마스터리</t>
  </si>
  <si>
    <t>세인트 블로우</t>
  </si>
  <si>
    <t>인첸트웨폰: 카오스 Lv2</t>
  </si>
  <si>
    <t>세인트바이탈
(합성도나옴)</t>
  </si>
  <si>
    <t>160,000명코</t>
  </si>
  <si>
    <t>세인트웨폰:크래쉬Lv1</t>
  </si>
  <si>
    <t>세인트 스턴(디바인)</t>
  </si>
  <si>
    <t>세인트스톰</t>
  </si>
  <si>
    <t>565,000아데나</t>
  </si>
  <si>
    <t>세인트 체이서</t>
  </si>
  <si>
    <t>혈맹영웅</t>
  </si>
  <si>
    <t>세인트 이뮨</t>
  </si>
  <si>
    <t>세인트 홀리</t>
  </si>
  <si>
    <t>1,130,000아데나</t>
  </si>
  <si>
    <t>매직 미러</t>
  </si>
  <si>
    <t>세인트 크로스</t>
  </si>
  <si>
    <t>700,000명코</t>
  </si>
  <si>
    <t>세인트 스턴</t>
  </si>
  <si>
    <t>7,910,000아데나</t>
  </si>
  <si>
    <t>인챈트 웨폰: 카오스Lv3</t>
  </si>
  <si>
    <t>1,000,000명코</t>
  </si>
  <si>
    <t>타임클리어</t>
  </si>
  <si>
    <t>11,300,000아데나</t>
  </si>
  <si>
    <t>신화</t>
  </si>
  <si>
    <t>세인트 퍼니셔</t>
  </si>
  <si>
    <t>혈맹전설</t>
  </si>
  <si>
    <t>세인트카운터:디바인</t>
  </si>
  <si>
    <t>2,000,000명코</t>
  </si>
  <si>
    <t>세인트웨폰:카오스Lv1</t>
  </si>
  <si>
    <t>혈맹유니크</t>
  </si>
  <si>
    <t>세라핌</t>
  </si>
  <si>
    <t>8,000,000명코</t>
  </si>
  <si>
    <t>세인트크로스</t>
  </si>
  <si>
    <t>과거 명코스킬북상자 구매</t>
  </si>
  <si>
    <t>클체로
변경가능</t>
  </si>
  <si>
    <t>아이템명</t>
  </si>
  <si>
    <t>영웅
(택2)</t>
  </si>
  <si>
    <t>성서 (세인트 블로우: 디바인)</t>
  </si>
  <si>
    <t>세인트 소드 마스터리</t>
  </si>
  <si>
    <t>성서 (유니티)</t>
  </si>
  <si>
    <t>세인트홀리</t>
  </si>
  <si>
    <t>성서 (인챈트 웨폰: 크래쉬 Lv2)</t>
  </si>
  <si>
    <t>성서 (스턴 디바인)</t>
  </si>
  <si>
    <t>1차</t>
  </si>
  <si>
    <t>성서(매직미러)</t>
  </si>
  <si>
    <t>성서 (인챈트 웨폰: 크래쉬 Lv3)</t>
  </si>
  <si>
    <t>2차</t>
  </si>
  <si>
    <t>성서 (세인트 이뮨: 디바인)</t>
  </si>
  <si>
    <t>성서 (세인트 체이서)</t>
  </si>
  <si>
    <r>
      <rPr>
        <rFont val="Arial"/>
        <b/>
        <color theme="1"/>
        <sz val="15.0"/>
      </rPr>
      <t xml:space="preserve">[대규모업데이트] 신성검사 클체 가이드 제1탄 FULL스킬 기준 필요명코 및 스킬 리스트_작성자: 싱검Tv
</t>
    </r>
    <r>
      <rPr>
        <rFont val="Arial"/>
        <b/>
        <color rgb="FFFF0000"/>
        <sz val="12.0"/>
      </rPr>
      <t>*주의 추가 스킬발생시 변동사항 생기니 참고바람</t>
    </r>
  </si>
  <si>
    <t>사냥&amp;쟁</t>
  </si>
  <si>
    <t>재화</t>
  </si>
  <si>
    <t>출처</t>
  </si>
  <si>
    <t>Full스킬가이드_싱검TV</t>
  </si>
  <si>
    <t>일반</t>
  </si>
  <si>
    <t>Lv세인트블레스</t>
  </si>
  <si>
    <t>8만 명코</t>
  </si>
  <si>
    <t>클체변경가능</t>
  </si>
  <si>
    <t>명코</t>
  </si>
  <si>
    <t>Lv세인트 소드 마스터리</t>
  </si>
  <si>
    <t>사냥</t>
  </si>
  <si>
    <t>Lv세인트스톰</t>
  </si>
  <si>
    <t>56만5천 아데나</t>
  </si>
  <si>
    <t>Lv세인트홀리</t>
  </si>
  <si>
    <t>113만 아데나</t>
  </si>
  <si>
    <t>4만 명코</t>
  </si>
  <si>
    <t>혈맹상인</t>
  </si>
  <si>
    <t>세인트 컨퓨즈</t>
  </si>
  <si>
    <t>6영웅</t>
  </si>
  <si>
    <t>Lv 세인트크로스(디바인)</t>
  </si>
  <si>
    <t>세인트 브레이브</t>
  </si>
  <si>
    <t>Lv 인첸트웨폰: 크래쉬Lv2</t>
  </si>
  <si>
    <t>70만 명코</t>
  </si>
  <si>
    <t>Lv 세인트블로우(디바인)</t>
  </si>
  <si>
    <t>180만 명코</t>
  </si>
  <si>
    <t>이벤트판매</t>
  </si>
  <si>
    <t>Lv 저지먼트(디바인)</t>
  </si>
  <si>
    <t>세인트그레이스</t>
  </si>
  <si>
    <t>쟁</t>
  </si>
  <si>
    <t>인첸트웨폰: 카오스Lv2</t>
  </si>
  <si>
    <t>16만 명코</t>
  </si>
  <si>
    <t>5전설</t>
  </si>
  <si>
    <t>LV 세인트스턴(디바인)</t>
  </si>
  <si>
    <t>유니티</t>
  </si>
  <si>
    <t>클체불가</t>
  </si>
  <si>
    <t>LV 세인트카운터(디바인)</t>
  </si>
  <si>
    <t>100만 명코</t>
  </si>
  <si>
    <t>LV 인첸트 웨폰:카오스Lv3</t>
  </si>
  <si>
    <t>생존기</t>
  </si>
  <si>
    <t>매직미러</t>
  </si>
  <si>
    <t>세인트 체이서(디바인)</t>
  </si>
  <si>
    <t>1차 판매</t>
  </si>
  <si>
    <t>클체후
명코</t>
  </si>
  <si>
    <t>200만 명코</t>
  </si>
  <si>
    <t>성서 (매직미러)</t>
  </si>
  <si>
    <t>인첸트 웨폰:크래쉬Lv3</t>
  </si>
  <si>
    <t>300만 명코</t>
  </si>
  <si>
    <t>2차 판매</t>
  </si>
  <si>
    <t>세인트 이뮨(디바인)</t>
  </si>
  <si>
    <r>
      <rPr>
        <rFont val="Arial"/>
        <b/>
        <color theme="1"/>
        <sz val="12.0"/>
      </rPr>
      <t xml:space="preserve">2차 판매
</t>
    </r>
    <r>
      <rPr>
        <rFont val="Arial"/>
        <b/>
        <color rgb="FFFF0000"/>
        <sz val="12.0"/>
      </rPr>
      <t>클체불가</t>
    </r>
  </si>
  <si>
    <t>세인트 카운터(슈프림)</t>
  </si>
  <si>
    <t>유니크상자</t>
  </si>
  <si>
    <t>참고사항</t>
  </si>
  <si>
    <t>스킬북상점은 [영웅스킬북]2개구매, [전설스킬북] 300/300으로1개씩만배울수있음</t>
  </si>
  <si>
    <t>총필요명코</t>
  </si>
  <si>
    <t>2영스 스킬가이드_싱검TV</t>
  </si>
  <si>
    <t>광전사 전설스킬 유니크1 전설3</t>
  </si>
  <si>
    <t>스킬의 등급별 순위 기준 PVE기준</t>
  </si>
  <si>
    <t>스킬의 등급별 순위 기준 PVP기준</t>
  </si>
  <si>
    <t>순위</t>
  </si>
  <si>
    <t>쟁/사냥</t>
  </si>
  <si>
    <t>1순위</t>
  </si>
  <si>
    <t>공통</t>
  </si>
  <si>
    <t>2순위</t>
  </si>
  <si>
    <t>3순위</t>
  </si>
  <si>
    <t>4순위</t>
  </si>
  <si>
    <t>5순위</t>
  </si>
  <si>
    <t>6순위</t>
  </si>
  <si>
    <t>7순위</t>
  </si>
  <si>
    <t>8순위</t>
  </si>
  <si>
    <t>9순위</t>
  </si>
  <si>
    <t>2025년 리니지M BURNING HEART [스킬북 판매] 리스트 공유_작성자: 싱검TV
[영웅] 2개 구매가능, [전설] 1회차, 2회차 1개 씩 구매가능</t>
  </si>
  <si>
    <t>아이템 명</t>
  </si>
  <si>
    <t>아이템명(2개구매가능)</t>
  </si>
  <si>
    <t>아이템명(1차 택1, 2차 택1)</t>
  </si>
  <si>
    <t>광전사의 인장 (토마호크)</t>
  </si>
  <si>
    <t>1차구매</t>
  </si>
  <si>
    <t>광전사의 인장 (데스페라도)</t>
  </si>
  <si>
    <t>투사의 서판 (리플렉팅 실드)</t>
  </si>
  <si>
    <t>투사의 서판 (드래곤 스턴)</t>
  </si>
  <si>
    <t>광전사의 인장 (타이탄: 매직)</t>
  </si>
  <si>
    <t>광전사의 인장 (타이탄: 라이징)</t>
  </si>
  <si>
    <t>투사의 서판 (포우 슬레이어: 임팩트)</t>
  </si>
  <si>
    <t>투사의 서판 (썬더 그랩: 임팩트)</t>
  </si>
  <si>
    <t>버서커</t>
  </si>
  <si>
    <t>2차구매</t>
  </si>
  <si>
    <t>광전사의 인장 (데스페라도: 라이징)</t>
  </si>
  <si>
    <t>투사의 서판 (드래곤 아머: 임팩트)</t>
  </si>
  <si>
    <t>투사의 서판 (패링)</t>
  </si>
  <si>
    <t>광전사의 인장 (타이탄: 블릿)</t>
  </si>
  <si>
    <t>광전사의 인장 (버서커: 라이징)</t>
  </si>
  <si>
    <t>투사의 서판 (체인소드 마스터리)</t>
  </si>
  <si>
    <t>투사의 서판 (피어: 임팩트)</t>
  </si>
  <si>
    <t>마법서 (브레이브 멘탈: 마스터)</t>
  </si>
  <si>
    <t>마법서 (임페리얼 아머: 마스터)</t>
  </si>
  <si>
    <t>암흑기사</t>
  </si>
  <si>
    <t>암흑 기술서 (보이드 필드)</t>
  </si>
  <si>
    <t>암흑 기술서 (다크 스턴: 어벤져)</t>
  </si>
  <si>
    <t>마법서 (브레이브 웨폰)</t>
  </si>
  <si>
    <t>마법서 (프라임 오더)</t>
  </si>
  <si>
    <t>암흑 기술서 (다크 언데드)</t>
  </si>
  <si>
    <t>암흑 기술서 (할루시네이션)</t>
  </si>
  <si>
    <t>마법서 (브레이브 아머)</t>
  </si>
  <si>
    <t>마법서 (엑스칼리버: 마스터)</t>
  </si>
  <si>
    <t>암흑 기술서 (다크 소울: 어벤져)</t>
  </si>
  <si>
    <t>암흑 기술서 (다크 미러: 어벤져)</t>
  </si>
  <si>
    <t>마법서 (트루 타겟: 마스터)</t>
  </si>
  <si>
    <t>마법서 (임페리얼 디펜스)</t>
  </si>
  <si>
    <t>암흑 기술서 (다크 프로텍션)</t>
  </si>
  <si>
    <t>암흑 기술서 (카운터 리벤지: 어벤져)</t>
  </si>
  <si>
    <t>기술서 (클리어)</t>
  </si>
  <si>
    <t>기술서 (그랜드 마스터: 스턴)</t>
  </si>
  <si>
    <t>사신의 서 (제노 사이드: 레퀴엠)</t>
  </si>
  <si>
    <t>사신의 서 (데스 스턴: 레퀴엠)</t>
  </si>
  <si>
    <t>기술서 (프라이드)</t>
  </si>
  <si>
    <t>기술서 (클리어: 베테랑)</t>
  </si>
  <si>
    <t>사신의 서 (고스트 카운터: 레퀴엠)</t>
  </si>
  <si>
    <t>사신의 서 (고스트 바디)</t>
  </si>
  <si>
    <t>기술서 (리덕션 아머: 베테랑)</t>
  </si>
  <si>
    <t>기술서 (리포스트)</t>
  </si>
  <si>
    <t>사신의 서 (데스 크리티컬: 레퀴엠)</t>
  </si>
  <si>
    <t>사신의 서 (사이드 그랩: 레퀴엠)</t>
  </si>
  <si>
    <t>기술서 (카운터 배리어: 베테랑)</t>
  </si>
  <si>
    <t>기술서 (팬텀 블레이드: 베테랑)</t>
  </si>
  <si>
    <t>사신의 서 (파이널 데스)</t>
  </si>
  <si>
    <t>사신의 서 (고스트 이베이젼: 레퀴엠)</t>
  </si>
  <si>
    <t>정령의 수정 (이레이즈 매직: 스피릿)</t>
  </si>
  <si>
    <t>정령의 수정 (아쿠아 프리즌: 스피릿)</t>
  </si>
  <si>
    <t>비전서 (썬더 마크: 미스틱)</t>
  </si>
  <si>
    <t>비전서 (썬더 아머: 아케인)</t>
  </si>
  <si>
    <t>정령의 수정 (스트라이크 애로우)</t>
  </si>
  <si>
    <t>정령의 수정 (엘리멘탈 스턴)</t>
  </si>
  <si>
    <t>비전서 (오버 차지)</t>
  </si>
  <si>
    <t>비전서 (오버 차지: 미스틱)</t>
  </si>
  <si>
    <t>정령의 수정 (폴루트 워터)</t>
  </si>
  <si>
    <t>정령의 수정 (엘리멘탈 마스터)</t>
  </si>
  <si>
    <t>비전서 (체인 라이트닝: 미스틱)</t>
  </si>
  <si>
    <t>비전서 (썬더 프로텍션: 미스틱)</t>
  </si>
  <si>
    <t>정령의 수정 (엘리멘탈 큐어)</t>
  </si>
  <si>
    <t>정령의 수정 (피어스 애로우)</t>
  </si>
  <si>
    <t>비전서 (라이트닝 어택: 미스틱)</t>
  </si>
  <si>
    <t>비전서 (플라즈마 다이브)</t>
  </si>
  <si>
    <t>마법서 (브레이크 미러)</t>
  </si>
  <si>
    <t>마법서 (미티어 스트라이크: 에이션트)</t>
  </si>
  <si>
    <t>신성검사</t>
  </si>
  <si>
    <t>성서 (인챈트 웨폰: 카오스 Lv3)</t>
  </si>
  <si>
    <t>마법서 (블랙 실드)</t>
  </si>
  <si>
    <t>마법서 (미티어 스트라이크)</t>
  </si>
  <si>
    <t>마법서 (캔슬레이션: 에이션트)</t>
  </si>
  <si>
    <t>마법서 (디스인티그레이트)</t>
  </si>
  <si>
    <t>마법서 (턴 언데드: 에이션트)</t>
  </si>
  <si>
    <t>마법서 (디스인티그레이트: 에이션트)</t>
  </si>
  <si>
    <t>마법서 (매직 마스터)</t>
  </si>
  <si>
    <t>고대 마법서 (에테르 웨폰: 에이스)</t>
  </si>
  <si>
    <t>고대 마법서 (룬 스턴: 에이스)</t>
  </si>
  <si>
    <t>흑정령의 수정 (언케니 닷지: 데스티니)</t>
  </si>
  <si>
    <t>흑정령의 수정 (아머 브레이크)</t>
  </si>
  <si>
    <t>고대 마법서 (팔랑크스: 에이스)</t>
  </si>
  <si>
    <t>고대 마법서 (룬 버스트: 에이스)</t>
  </si>
  <si>
    <t>흑정령의 수정 (쉐도우 대시)</t>
  </si>
  <si>
    <t>흑정령의 수정 (아머 브레이크: 데스티니)</t>
  </si>
  <si>
    <t>고대 마법서 (라이프 서클: 에이스)</t>
  </si>
  <si>
    <t>고대 마법서 (팔랑크스: 레전드)</t>
  </si>
  <si>
    <t>흑정령의 수정 (쉐도우 악셀레이션)</t>
  </si>
  <si>
    <t>흑정령의 수정 (루나틱)</t>
  </si>
  <si>
    <t>고대 마법서 (플라잉 소드)</t>
  </si>
  <si>
    <t>고대 마법서 (라이프 스트림)</t>
  </si>
  <si>
    <t>흑정령의 수정 (쉐도우 리커버리)</t>
  </si>
  <si>
    <t>흑정령의 수정 (쉐도우 쇼크)</t>
  </si>
  <si>
    <t>기술 교본 (차징 샷)</t>
  </si>
  <si>
    <t>기술 교본 (매지컬 샷: 스턴)</t>
  </si>
  <si>
    <t>기술 교본 (래피드 샷(트루퍼))</t>
  </si>
  <si>
    <t>기술 교본 (이머전시 케어)</t>
  </si>
  <si>
    <t>기술 교본 (그레시안 실드)</t>
  </si>
  <si>
    <t>기술 교본 (레디 투 파이어)</t>
  </si>
  <si>
    <t>기술 교본 (매지컬 샷: 호러)</t>
  </si>
  <si>
    <t>기술 교본 (브레이크 샷: 카운터)</t>
  </si>
  <si>
    <t>광전 스킬레벨 정리_싱검TV</t>
  </si>
  <si>
    <t>Lv1</t>
  </si>
  <si>
    <t>Lv2</t>
  </si>
  <si>
    <t>Lv3</t>
  </si>
  <si>
    <t>Lv4</t>
  </si>
  <si>
    <t>애로우가드</t>
  </si>
  <si>
    <t>원거리 회피력+1</t>
  </si>
  <si>
    <t>원거리 회피력+2</t>
  </si>
  <si>
    <t>원거리 회피력+3</t>
  </si>
  <si>
    <t>원거리 회피력+4</t>
  </si>
  <si>
    <t>파워그립</t>
  </si>
  <si>
    <t>스킬적중확률+1%</t>
  </si>
  <si>
    <t>스킬적중확률+3%</t>
  </si>
  <si>
    <t>스킬적중확률+5%</t>
  </si>
  <si>
    <t>스킬적중확률+7%</t>
  </si>
  <si>
    <t>크래쉬</t>
  </si>
  <si>
    <t>스킬발동확률+0.5%</t>
  </si>
  <si>
    <t>스킬발동확률+1%</t>
  </si>
  <si>
    <t>스킬발동확률+1.5%</t>
  </si>
  <si>
    <t>스킬발동확률+2%</t>
  </si>
  <si>
    <t>하울</t>
  </si>
  <si>
    <t>스킬대미지+5%</t>
  </si>
  <si>
    <t>스킬대미지+10%</t>
  </si>
  <si>
    <t>스킬대미지+15%</t>
  </si>
  <si>
    <t>스킬대미지+20%</t>
  </si>
  <si>
    <t>근거리명중+3</t>
  </si>
  <si>
    <t>근거리명중+5</t>
  </si>
  <si>
    <t>근거리명중+8</t>
  </si>
  <si>
    <t>근거리명중+11</t>
  </si>
  <si>
    <t>타이탄(배쉬)</t>
  </si>
  <si>
    <t>대미지감소무시+1%</t>
  </si>
  <si>
    <t>대미지감소무시+3%</t>
  </si>
  <si>
    <t>대미지감소무시+5%</t>
  </si>
  <si>
    <t>대미지감소무시+7%</t>
  </si>
  <si>
    <t>오버파워</t>
  </si>
  <si>
    <t>STR 제한 해제+1
근거리 회피력 무시+1</t>
  </si>
  <si>
    <t>STR 제한 해제+2
근거리 회피력 무시+2</t>
  </si>
  <si>
    <t>STR 제한 해제+3
근거리 회피력 무시+3</t>
  </si>
  <si>
    <t>STR 제한 해제+4
근거리 회피력 무시+4</t>
  </si>
  <si>
    <t>기간틱(라이징)</t>
  </si>
  <si>
    <t>최대 HP+150
최대 HP+1%
무게보너스+100</t>
  </si>
  <si>
    <t>최대 HP+250
최대 HP+3%
무게보너스+200</t>
  </si>
  <si>
    <t>최대 HP+400
최대 HP+5%
무게보너스+300</t>
  </si>
  <si>
    <t>최대 HP+550
최대 HP+7%
무게보너스+400</t>
  </si>
  <si>
    <t>차지(라이징)</t>
  </si>
  <si>
    <t>스킬적중+1%
스턴내성무시+2%</t>
  </si>
  <si>
    <t>스킬적중+3%
스턴내성무시+4%</t>
  </si>
  <si>
    <t>스킬적중+5%
스턴내성무시+6%</t>
  </si>
  <si>
    <t>스킬적중+7%
스턴내성무시+8%</t>
  </si>
  <si>
    <t>데스페라도
(라이징)</t>
  </si>
  <si>
    <t>타이탄
크리티컬</t>
  </si>
  <si>
    <t>근거리 치명타+3%
근거리 치명타 대미지+3</t>
  </si>
  <si>
    <t>근거리 치명타+5%
근거리 치명타 대미지+5</t>
  </si>
  <si>
    <t>근거리 치명타+8%
근거리 치명타 대미지+8</t>
  </si>
  <si>
    <t>근거리 치명타+11%
근거리 치명타 대미지+11</t>
  </si>
  <si>
    <t>타이탄 스턴</t>
  </si>
  <si>
    <t>스턴최소 지속시간+1초
스턴 적중+2%
스턴 내성 무시+3%</t>
  </si>
  <si>
    <t>스턴최소 지속시간+1초
스턴적중+4%
스턴내성무시+6%</t>
  </si>
  <si>
    <t>스턴최소 지속시간+1초
스턴적중+6%
스턴내성무시+9%</t>
  </si>
  <si>
    <t>스턴최소 지속시간+1초
스턴적중+8%
스턴내성무시+12%</t>
  </si>
  <si>
    <t>패치 전</t>
  </si>
  <si>
    <t>입력1_날짜, 주제, 레벨</t>
  </si>
  <si>
    <t>날짜</t>
  </si>
  <si>
    <t>주제</t>
  </si>
  <si>
    <t>레벨</t>
  </si>
  <si>
    <t>세인트크로스Lv2+크래쉬2단 Lv1</t>
  </si>
  <si>
    <t>90레벨</t>
  </si>
  <si>
    <t>입력2_스펙 입력하는 곳</t>
  </si>
  <si>
    <t>경험치</t>
  </si>
  <si>
    <t>댐증</t>
  </si>
  <si>
    <t xml:space="preserve">  sp</t>
  </si>
  <si>
    <t>마댐</t>
  </si>
  <si>
    <t>근댐</t>
  </si>
  <si>
    <t>근명</t>
  </si>
  <si>
    <t>+7 데불검
(풍 10/10)</t>
  </si>
  <si>
    <t>PVE근추댐</t>
  </si>
  <si>
    <t>PVE마추댐</t>
  </si>
  <si>
    <t>인트</t>
  </si>
  <si>
    <t>힘</t>
  </si>
  <si>
    <t>측정시작</t>
  </si>
  <si>
    <t>측정 시간</t>
  </si>
  <si>
    <t>획득 경험치</t>
  </si>
  <si>
    <t>측정 킬수</t>
  </si>
  <si>
    <t>측정마무리</t>
  </si>
  <si>
    <t>데이터</t>
  </si>
  <si>
    <t>사냥시간</t>
  </si>
  <si>
    <t>몇분당 경험치</t>
  </si>
  <si>
    <t>1시간당 경험치</t>
  </si>
  <si>
    <t>하루경험치</t>
  </si>
  <si>
    <t>몇분당킬수</t>
  </si>
  <si>
    <t>1시간당 킬수</t>
  </si>
  <si>
    <t>패치 후</t>
  </si>
  <si>
    <t>세라핌 배우기전</t>
  </si>
  <si>
    <t xml:space="preserve"> 세라핌 배운후</t>
  </si>
  <si>
    <t>+7 커츠검
(풍 8/6)</t>
  </si>
  <si>
    <t>+7 커츠의검
(풍 9/3)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</si>
</sst>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m월 d일"/>
    <numFmt numFmtId="165" formatCode="0.00000%"/>
    <numFmt numFmtId="166" formatCode="0.0%"/>
  </numFmts>
  <fonts count="36">
    <font>
      <sz val="11.0"/>
      <color rgb="FF000000"/>
      <name val="Arial"/>
      <scheme val="minor"/>
    </font>
    <font>
      <b/>
      <sz val="26.0"/>
      <color theme="1"/>
      <name val="Malgun Gothic"/>
    </font>
    <font>
      <b/>
      <sz val="11.0"/>
      <color theme="1"/>
      <name val="Malgun Gothic"/>
    </font>
    <font>
      <sz val="11.0"/>
      <color theme="1"/>
      <name val="Malgun Gothic"/>
    </font>
    <font/>
    <font>
      <b/>
      <sz val="24.0"/>
      <color theme="1"/>
      <name val="Noto Sans"/>
    </font>
    <font>
      <b/>
      <sz val="14.0"/>
      <color rgb="FF000000"/>
      <name val="Noto Sans"/>
    </font>
    <font>
      <b/>
      <sz val="16.0"/>
      <color theme="1"/>
      <name val="Malgun Gothic"/>
    </font>
    <font>
      <b/>
      <sz val="14.0"/>
      <color rgb="FF000000"/>
      <name val="Cookie"/>
    </font>
    <font>
      <sz val="14.0"/>
      <color rgb="FF000000"/>
      <name val="Noto Sans"/>
    </font>
    <font>
      <b/>
      <sz val="14.0"/>
      <color theme="1"/>
      <name val="Arial"/>
    </font>
    <font>
      <b/>
      <sz val="12.0"/>
      <color theme="1"/>
      <name val="Noto Sans"/>
    </font>
    <font>
      <b/>
      <color theme="1"/>
      <name val="Arial"/>
    </font>
    <font>
      <b/>
      <sz val="12.0"/>
      <color theme="1"/>
      <name val="Arial"/>
    </font>
    <font>
      <b/>
      <color rgb="FFFF0000"/>
      <name val="Arial"/>
    </font>
    <font>
      <b/>
      <sz val="14.0"/>
      <color rgb="FFFFFFFF"/>
      <name val="Noto Sans"/>
    </font>
    <font>
      <b/>
      <sz val="22.0"/>
      <color theme="1"/>
      <name val="Malgun Gothic"/>
    </font>
    <font>
      <b/>
      <sz val="14.0"/>
      <color theme="1"/>
      <name val="Malgun Gothic"/>
    </font>
    <font>
      <b/>
      <sz val="20.0"/>
      <color theme="1"/>
      <name val="Malgun Gothic"/>
    </font>
    <font>
      <b/>
      <sz val="18.0"/>
      <color theme="1"/>
      <name val="Malgun Gothic"/>
    </font>
    <font>
      <color theme="1"/>
      <name val="Arial"/>
    </font>
    <font>
      <b/>
      <sz val="13.0"/>
      <color theme="1"/>
      <name val="Arial"/>
    </font>
    <font>
      <b/>
      <sz val="14.0"/>
      <color rgb="FFFF0000"/>
      <name val="Noto Sans"/>
    </font>
    <font>
      <b/>
      <sz val="14.0"/>
      <color rgb="FF9900FF"/>
      <name val="Noto Sans"/>
    </font>
    <font>
      <b/>
      <sz val="15.0"/>
      <color theme="1"/>
      <name val="Arial"/>
    </font>
    <font>
      <b/>
      <sz val="12.0"/>
      <color rgb="FFFF0000"/>
      <name val="Arial"/>
    </font>
    <font>
      <b/>
      <sz val="11.0"/>
      <color theme="1"/>
      <name val="Arial"/>
    </font>
    <font>
      <color rgb="FFFFFFFF"/>
      <name val="Roboto"/>
    </font>
    <font>
      <b/>
      <sz val="18.0"/>
      <color theme="1"/>
      <name val="Arial"/>
    </font>
    <font>
      <b/>
      <sz val="14.0"/>
      <color theme="1"/>
      <name val="Noto Sans"/>
    </font>
    <font>
      <color rgb="FF000000"/>
      <name val="Arial"/>
    </font>
    <font>
      <b/>
      <sz val="21.0"/>
      <color theme="1"/>
      <name val="Arial"/>
    </font>
    <font>
      <b/>
      <sz val="17.0"/>
      <color theme="1"/>
      <name val="Arial"/>
    </font>
    <font>
      <b/>
      <sz val="16.0"/>
      <color theme="1"/>
      <name val="Arial"/>
    </font>
    <font>
      <sz val="13.0"/>
      <color theme="1"/>
      <name val="Arial"/>
    </font>
    <font>
      <b/>
      <sz val="15.0"/>
      <color rgb="FFFF0000"/>
      <name val="Arial"/>
    </font>
  </fonts>
  <fills count="35">
    <fill>
      <patternFill patternType="none"/>
    </fill>
    <fill>
      <patternFill patternType="lightGray"/>
    </fill>
    <fill>
      <patternFill patternType="solid">
        <fgColor rgb="FF00FFFF"/>
        <bgColor rgb="FF00FFFF"/>
      </patternFill>
    </fill>
    <fill>
      <patternFill patternType="solid">
        <fgColor rgb="FFFFC000"/>
        <bgColor rgb="FFFFC000"/>
      </patternFill>
    </fill>
    <fill>
      <patternFill patternType="solid">
        <fgColor rgb="FFD8D8D8"/>
        <bgColor rgb="FFD8D8D8"/>
      </patternFill>
    </fill>
    <fill>
      <patternFill patternType="solid">
        <fgColor rgb="FFD9D9D9"/>
        <bgColor rgb="FFD9D9D9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rgb="FFFBE4D5"/>
      </patternFill>
    </fill>
    <fill>
      <patternFill patternType="solid">
        <fgColor rgb="FFF4C5FF"/>
        <bgColor rgb="FFF4C5FF"/>
      </patternFill>
    </fill>
    <fill>
      <patternFill patternType="solid">
        <fgColor rgb="FFFFE599"/>
        <bgColor rgb="FFFFE599"/>
      </patternFill>
    </fill>
    <fill>
      <patternFill patternType="solid">
        <fgColor rgb="FFF4CCCC"/>
        <bgColor rgb="FFF4CCCC"/>
      </patternFill>
    </fill>
    <fill>
      <patternFill patternType="solid">
        <fgColor rgb="FFCCCCCC"/>
        <bgColor rgb="FFCCCCCC"/>
      </patternFill>
    </fill>
    <fill>
      <patternFill patternType="solid">
        <fgColor rgb="FFC6D9F0"/>
        <bgColor rgb="FFC6D9F0"/>
      </patternFill>
    </fill>
    <fill>
      <patternFill patternType="solid">
        <fgColor rgb="FFFFF2CC"/>
        <bgColor rgb="FFFFF2CC"/>
      </patternFill>
    </fill>
    <fill>
      <patternFill patternType="solid">
        <fgColor rgb="FFF2DBDB"/>
        <bgColor rgb="FFF2DBDB"/>
      </patternFill>
    </fill>
    <fill>
      <patternFill patternType="solid">
        <fgColor rgb="FFE5DFEC"/>
        <bgColor rgb="FFE5DFEC"/>
      </patternFill>
    </fill>
    <fill>
      <patternFill patternType="solid">
        <fgColor rgb="FFFFFF99"/>
        <bgColor rgb="FFFFFF99"/>
      </patternFill>
    </fill>
    <fill>
      <patternFill patternType="solid">
        <fgColor rgb="FF000000"/>
        <bgColor rgb="FF000000"/>
      </patternFill>
    </fill>
    <fill>
      <patternFill patternType="solid">
        <fgColor rgb="FFEAF1DD"/>
        <bgColor rgb="FFEAF1DD"/>
      </patternFill>
    </fill>
    <fill>
      <patternFill patternType="solid">
        <fgColor rgb="FFDAEEF3"/>
        <bgColor rgb="FFDAEEF3"/>
      </patternFill>
    </fill>
    <fill>
      <patternFill patternType="solid">
        <fgColor rgb="FFFBD4B4"/>
        <bgColor rgb="FFFBD4B4"/>
      </patternFill>
    </fill>
    <fill>
      <patternFill patternType="solid">
        <fgColor rgb="FFFDE9D9"/>
        <bgColor rgb="FFFDE9D9"/>
      </patternFill>
    </fill>
    <fill>
      <patternFill patternType="solid">
        <fgColor rgb="FFB6DDE8"/>
        <bgColor rgb="FFB6DDE8"/>
      </patternFill>
    </fill>
    <fill>
      <patternFill patternType="solid">
        <fgColor rgb="FFCFE2F3"/>
        <bgColor rgb="FFCFE2F3"/>
      </patternFill>
    </fill>
    <fill>
      <patternFill patternType="solid">
        <fgColor rgb="FFD9EAD3"/>
        <bgColor rgb="FFD9EAD3"/>
      </patternFill>
    </fill>
    <fill>
      <patternFill patternType="solid">
        <fgColor rgb="FFB4A7D6"/>
        <bgColor rgb="FFB4A7D6"/>
      </patternFill>
    </fill>
    <fill>
      <patternFill patternType="solid">
        <fgColor rgb="FFFFFF00"/>
        <bgColor rgb="FFFFFF00"/>
      </patternFill>
    </fill>
    <fill>
      <patternFill patternType="solid">
        <fgColor rgb="FFD9D2E9"/>
        <bgColor rgb="FFD9D2E9"/>
      </patternFill>
    </fill>
    <fill>
      <patternFill patternType="solid">
        <fgColor rgb="FFE6B8AF"/>
        <bgColor rgb="FFE6B8AF"/>
      </patternFill>
    </fill>
    <fill>
      <patternFill patternType="solid">
        <fgColor rgb="FFFF9900"/>
        <bgColor rgb="FFFF9900"/>
      </patternFill>
    </fill>
    <fill>
      <patternFill patternType="solid">
        <fgColor rgb="FFEAD1DC"/>
        <bgColor rgb="FFEAD1DC"/>
      </patternFill>
    </fill>
    <fill>
      <patternFill patternType="solid">
        <fgColor rgb="FF0F0F0F"/>
        <bgColor rgb="FF0F0F0F"/>
      </patternFill>
    </fill>
    <fill>
      <patternFill patternType="solid">
        <fgColor rgb="FFD0E0E3"/>
        <bgColor rgb="FFD0E0E3"/>
      </patternFill>
    </fill>
    <fill>
      <patternFill patternType="solid">
        <fgColor rgb="FFC9DAF8"/>
        <bgColor rgb="FFC9DAF8"/>
      </patternFill>
    </fill>
    <fill>
      <patternFill patternType="solid">
        <fgColor rgb="FF92D050"/>
        <bgColor rgb="FF92D050"/>
      </patternFill>
    </fill>
  </fills>
  <borders count="103">
    <border/>
    <border>
      <left style="thick">
        <color rgb="FF000000"/>
      </left>
      <top style="thick">
        <color rgb="FF000000"/>
      </top>
      <bottom style="thin">
        <color rgb="FF000000"/>
      </bottom>
    </border>
    <border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top style="thick">
        <color rgb="FF000000"/>
      </top>
      <bottom style="thin">
        <color rgb="FF000000"/>
      </bottom>
    </border>
    <border>
      <right style="thick">
        <color rgb="FF000000"/>
      </right>
      <top style="thick">
        <color rgb="FF000000"/>
      </top>
      <bottom style="thin">
        <color rgb="FF000000"/>
      </bottom>
    </border>
    <border>
      <left style="thick">
        <color rgb="FF000000"/>
      </left>
      <top style="thick">
        <color rgb="FF000000"/>
      </top>
    </border>
    <border>
      <top style="thick">
        <color rgb="FF000000"/>
      </top>
    </border>
    <border>
      <right style="thick">
        <color rgb="FF000000"/>
      </right>
      <top style="thick">
        <color rgb="FF000000"/>
      </top>
    </border>
    <border>
      <top style="thick">
        <color rgb="FF000000"/>
      </top>
      <bottom style="thin">
        <color rgb="FF000000"/>
      </bottom>
    </border>
    <border>
      <left style="thick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ck">
        <color rgb="FF000000"/>
      </right>
      <top style="thin">
        <color rgb="FF000000"/>
      </top>
    </border>
    <border>
      <left style="thick">
        <color rgb="FF000000"/>
      </left>
      <bottom style="thin">
        <color rgb="FF000000"/>
      </bottom>
    </border>
    <border>
      <bottom style="thin">
        <color rgb="FF000000"/>
      </bottom>
    </border>
    <border>
      <right style="thick">
        <color rgb="FF000000"/>
      </right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</border>
    <border>
      <left style="thick">
        <color rgb="FF000000"/>
      </left>
    </border>
    <border>
      <right style="thin">
        <color rgb="FF000000"/>
      </right>
    </border>
    <border>
      <left style="thin">
        <color rgb="FF000000"/>
      </left>
    </border>
    <border>
      <right style="thick">
        <color rgb="FF000000"/>
      </right>
    </border>
    <border>
      <left style="thick">
        <color rgb="FF000000"/>
      </left>
      <top style="thick">
        <color rgb="FF000000"/>
      </top>
      <bottom style="thick">
        <color rgb="FF000000"/>
      </bottom>
    </border>
    <border>
      <top style="thick">
        <color rgb="FF000000"/>
      </top>
      <bottom style="thick">
        <color rgb="FF000000"/>
      </bottom>
    </border>
    <border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bottom style="thick">
        <color rgb="FF000000"/>
      </bottom>
    </border>
    <border>
      <bottom style="thick">
        <color rgb="FF000000"/>
      </bottom>
    </border>
    <border>
      <right style="thick">
        <color rgb="FF000000"/>
      </right>
      <bottom style="thick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ck">
        <color rgb="FF000000"/>
      </right>
      <top style="thin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  <border>
      <left style="thick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</border>
    <border>
      <left style="thin">
        <color rgb="FF000000"/>
      </left>
      <right style="thick">
        <color rgb="FF000000"/>
      </right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top style="thin">
        <color rgb="FF000000"/>
      </top>
      <bottom style="thick">
        <color rgb="FF000000"/>
      </bottom>
    </border>
    <border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bottom style="thick">
        <color rgb="FF000000"/>
      </bottom>
    </border>
    <border>
      <right style="thick">
        <color rgb="FF000000"/>
      </right>
      <top style="thin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</border>
    <border>
      <left style="thick">
        <color rgb="FF000000"/>
      </left>
      <right style="thin">
        <color rgb="FF000000"/>
      </right>
      <bottom style="thick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ck">
        <color rgb="FF000000"/>
      </bottom>
    </border>
    <border>
      <left style="thin">
        <color rgb="FF000000"/>
      </left>
      <bottom style="thick">
        <color rgb="FF000000"/>
      </bottom>
    </border>
    <border>
      <bottom style="medium">
        <color rgb="FF000000"/>
      </bottom>
    </border>
    <border>
      <left style="medium">
        <color rgb="FF000000"/>
      </left>
      <top style="medium">
        <color rgb="FF000000"/>
      </top>
      <bottom/>
    </border>
    <border>
      <top style="medium">
        <color rgb="FF000000"/>
      </top>
      <bottom/>
    </border>
    <border>
      <left/>
      <right style="thin">
        <color rgb="FF000000"/>
      </right>
      <top style="medium">
        <color rgb="FF000000"/>
      </top>
      <bottom/>
    </border>
    <border>
      <left style="thin">
        <color rgb="FF000000"/>
      </left>
      <right style="thin">
        <color rgb="FF000000"/>
      </right>
      <top style="medium">
        <color rgb="FF000000"/>
      </top>
      <bottom/>
    </border>
    <border>
      <left style="thin">
        <color rgb="FF000000"/>
      </left>
      <right/>
      <top style="medium">
        <color rgb="FF000000"/>
      </top>
      <bottom/>
    </border>
    <border>
      <left style="thin">
        <color rgb="FF000000"/>
      </left>
      <right style="medium">
        <color rgb="FF000000"/>
      </right>
      <top style="medium">
        <color rgb="FF000000"/>
      </top>
      <bottom/>
    </border>
    <border>
      <left style="medium">
        <color rgb="FF000000"/>
      </left>
      <top style="double">
        <color rgb="FF000000"/>
      </top>
    </border>
    <border>
      <right style="thin">
        <color rgb="FF000000"/>
      </right>
      <top style="double">
        <color rgb="FF000000"/>
      </top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</border>
    <border>
      <left style="thin">
        <color rgb="FF000000"/>
      </left>
      <right/>
      <top style="double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</border>
    <border>
      <left style="medium">
        <color rgb="FF000000"/>
      </left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 style="medium">
        <color rgb="FF000000"/>
      </right>
      <top style="thin">
        <color rgb="FF000000"/>
      </top>
      <bottom/>
    </border>
    <border>
      <left style="medium">
        <color rgb="FF000000"/>
      </left>
      <top style="thin">
        <color rgb="FF000000"/>
      </top>
      <bottom style="double">
        <color rgb="FF000000"/>
      </bottom>
    </border>
    <border>
      <top style="thin">
        <color rgb="FF000000"/>
      </top>
      <bottom style="double">
        <color rgb="FF000000"/>
      </bottom>
    </border>
    <border>
      <right style="thin">
        <color rgb="FF000000"/>
      </right>
      <top style="thin">
        <color rgb="FF000000"/>
      </top>
      <bottom style="double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</border>
    <border>
      <left style="medium">
        <color rgb="FF000000"/>
      </left>
      <bottom/>
    </border>
    <border>
      <bottom/>
    </border>
    <border>
      <left/>
      <top/>
      <bottom/>
    </border>
    <border>
      <top/>
      <bottom/>
    </border>
    <border>
      <right style="medium">
        <color rgb="FF000000"/>
      </right>
      <top/>
      <bottom/>
    </border>
    <border>
      <left style="medium">
        <color rgb="FF000000"/>
      </left>
      <top/>
    </border>
    <border>
      <top/>
    </border>
    <border>
      <left/>
      <top/>
    </border>
    <border>
      <right style="medium">
        <color rgb="FF000000"/>
      </right>
      <top/>
    </border>
    <border>
      <left style="medium">
        <color rgb="FF000000"/>
      </left>
      <bottom style="medium">
        <color rgb="FF000000"/>
      </bottom>
    </border>
    <border>
      <left/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</border>
    <border>
      <left style="thick">
        <color rgb="FF000000"/>
      </left>
      <right style="thin">
        <color rgb="FF000000"/>
      </right>
      <top style="thick">
        <color rgb="FF000000"/>
      </top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</border>
    <border>
      <left style="thick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ck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ck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ck">
        <color rgb="FF000000"/>
      </left>
      <right style="thick">
        <color rgb="FF000000"/>
      </right>
    </border>
    <border>
      <left style="thin">
        <color rgb="FF000000"/>
      </left>
      <right style="thin">
        <color rgb="FF000000"/>
      </right>
      <top style="thick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ck">
        <color rgb="FF000000"/>
      </left>
      <right style="thick">
        <color rgb="FF000000"/>
      </right>
      <bottom style="thick">
        <color rgb="FF000000"/>
      </bottom>
    </border>
  </borders>
  <cellStyleXfs count="1">
    <xf borderId="0" fillId="0" fontId="0" numFmtId="0" applyAlignment="1" applyFont="1"/>
  </cellStyleXfs>
  <cellXfs count="368">
    <xf borderId="0" fillId="0" fontId="0" numFmtId="0" xfId="0" applyAlignment="1" applyFont="1">
      <alignment readingOrder="0" shrinkToFit="0" vertical="center" wrapText="0"/>
    </xf>
    <xf borderId="0" fillId="2" fontId="1" numFmtId="0" xfId="0" applyAlignment="1" applyFill="1" applyFont="1">
      <alignment horizontal="center" vertical="center"/>
    </xf>
    <xf borderId="0" fillId="0" fontId="2" numFmtId="0" xfId="0" applyAlignment="1" applyFont="1">
      <alignment horizontal="left" vertical="center"/>
    </xf>
    <xf borderId="0" fillId="0" fontId="3" numFmtId="0" xfId="0" applyAlignment="1" applyFont="1">
      <alignment horizontal="center" vertical="center"/>
    </xf>
    <xf borderId="0" fillId="0" fontId="2" numFmtId="0" xfId="0" applyAlignment="1" applyFont="1">
      <alignment horizontal="right" vertical="center"/>
    </xf>
    <xf borderId="1" fillId="3" fontId="2" numFmtId="0" xfId="0" applyAlignment="1" applyBorder="1" applyFill="1" applyFont="1">
      <alignment horizontal="center" vertical="center"/>
    </xf>
    <xf borderId="2" fillId="0" fontId="4" numFmtId="0" xfId="0" applyAlignment="1" applyBorder="1" applyFont="1">
      <alignment vertical="center"/>
    </xf>
    <xf borderId="3" fillId="3" fontId="2" numFmtId="0" xfId="0" applyAlignment="1" applyBorder="1" applyFont="1">
      <alignment horizontal="center" vertical="center"/>
    </xf>
    <xf borderId="4" fillId="3" fontId="2" numFmtId="0" xfId="0" applyAlignment="1" applyBorder="1" applyFont="1">
      <alignment horizontal="center" vertical="center"/>
    </xf>
    <xf borderId="5" fillId="0" fontId="4" numFmtId="0" xfId="0" applyAlignment="1" applyBorder="1" applyFont="1">
      <alignment vertical="center"/>
    </xf>
    <xf borderId="6" fillId="2" fontId="5" numFmtId="0" xfId="0" applyAlignment="1" applyBorder="1" applyFont="1">
      <alignment horizontal="center" shrinkToFit="0" vertical="center" wrapText="0"/>
    </xf>
    <xf borderId="7" fillId="0" fontId="4" numFmtId="0" xfId="0" applyAlignment="1" applyBorder="1" applyFont="1">
      <alignment vertical="center"/>
    </xf>
    <xf borderId="8" fillId="0" fontId="4" numFmtId="0" xfId="0" applyAlignment="1" applyBorder="1" applyFont="1">
      <alignment vertical="center"/>
    </xf>
    <xf borderId="1" fillId="2" fontId="6" numFmtId="0" xfId="0" applyAlignment="1" applyBorder="1" applyFont="1">
      <alignment horizontal="center" shrinkToFit="0" vertical="center" wrapText="0"/>
    </xf>
    <xf borderId="9" fillId="0" fontId="4" numFmtId="0" xfId="0" applyAlignment="1" applyBorder="1" applyFont="1">
      <alignment vertical="center"/>
    </xf>
    <xf borderId="10" fillId="4" fontId="2" numFmtId="0" xfId="0" applyAlignment="1" applyBorder="1" applyFill="1" applyFont="1">
      <alignment horizontal="center" vertical="center"/>
    </xf>
    <xf borderId="11" fillId="0" fontId="4" numFmtId="0" xfId="0" applyAlignment="1" applyBorder="1" applyFont="1">
      <alignment vertical="center"/>
    </xf>
    <xf borderId="12" fillId="4" fontId="2" numFmtId="0" xfId="0" applyAlignment="1" applyBorder="1" applyFont="1">
      <alignment horizontal="center" vertical="center"/>
    </xf>
    <xf borderId="12" fillId="4" fontId="3" numFmtId="0" xfId="0" applyAlignment="1" applyBorder="1" applyFont="1">
      <alignment horizontal="center" vertical="center"/>
    </xf>
    <xf borderId="12" fillId="2" fontId="2" numFmtId="0" xfId="0" applyAlignment="1" applyBorder="1" applyFont="1">
      <alignment horizontal="center" vertical="center"/>
    </xf>
    <xf borderId="13" fillId="4" fontId="7" numFmtId="0" xfId="0" applyAlignment="1" applyBorder="1" applyFont="1">
      <alignment horizontal="center" vertical="center"/>
    </xf>
    <xf borderId="14" fillId="0" fontId="4" numFmtId="0" xfId="0" applyAlignment="1" applyBorder="1" applyFont="1">
      <alignment vertical="center"/>
    </xf>
    <xf borderId="15" fillId="0" fontId="4" numFmtId="0" xfId="0" applyAlignment="1" applyBorder="1" applyFont="1">
      <alignment vertical="center"/>
    </xf>
    <xf borderId="16" fillId="0" fontId="4" numFmtId="0" xfId="0" applyAlignment="1" applyBorder="1" applyFont="1">
      <alignment vertical="center"/>
    </xf>
    <xf borderId="17" fillId="0" fontId="4" numFmtId="0" xfId="0" applyAlignment="1" applyBorder="1" applyFont="1">
      <alignment vertical="center"/>
    </xf>
    <xf borderId="18" fillId="5" fontId="6" numFmtId="0" xfId="0" applyAlignment="1" applyBorder="1" applyFill="1" applyFont="1">
      <alignment horizontal="center" shrinkToFit="0" vertical="center" wrapText="0"/>
    </xf>
    <xf borderId="12" fillId="5" fontId="6" numFmtId="0" xfId="0" applyAlignment="1" applyBorder="1" applyFont="1">
      <alignment horizontal="center" shrinkToFit="0" vertical="center" wrapText="0"/>
    </xf>
    <xf borderId="19" fillId="5" fontId="6" numFmtId="0" xfId="0" applyAlignment="1" applyBorder="1" applyFont="1">
      <alignment horizontal="center" shrinkToFit="0" vertical="center" wrapText="0"/>
    </xf>
    <xf borderId="20" fillId="0" fontId="4" numFmtId="0" xfId="0" applyAlignment="1" applyBorder="1" applyFont="1">
      <alignment vertical="center"/>
    </xf>
    <xf borderId="21" fillId="0" fontId="4" numFmtId="0" xfId="0" applyAlignment="1" applyBorder="1" applyFont="1">
      <alignment vertical="center"/>
    </xf>
    <xf borderId="12" fillId="2" fontId="3" numFmtId="0" xfId="0" applyAlignment="1" applyBorder="1" applyFont="1">
      <alignment horizontal="center" vertical="center"/>
    </xf>
    <xf borderId="22" fillId="0" fontId="4" numFmtId="0" xfId="0" applyAlignment="1" applyBorder="1" applyFont="1">
      <alignment vertical="center"/>
    </xf>
    <xf borderId="23" fillId="0" fontId="4" numFmtId="0" xfId="0" applyAlignment="1" applyBorder="1" applyFont="1">
      <alignment vertical="center"/>
    </xf>
    <xf borderId="24" fillId="6" fontId="8" numFmtId="0" xfId="0" applyAlignment="1" applyBorder="1" applyFill="1" applyFont="1">
      <alignment vertical="center"/>
    </xf>
    <xf borderId="25" fillId="0" fontId="4" numFmtId="0" xfId="0" applyAlignment="1" applyBorder="1" applyFont="1">
      <alignment vertical="center"/>
    </xf>
    <xf borderId="26" fillId="0" fontId="4" numFmtId="0" xfId="0" applyAlignment="1" applyBorder="1" applyFont="1">
      <alignment vertical="center"/>
    </xf>
    <xf borderId="18" fillId="6" fontId="6" numFmtId="0" xfId="0" applyAlignment="1" applyBorder="1" applyFont="1">
      <alignment horizontal="center" shrinkToFit="0" vertical="center" wrapText="0"/>
    </xf>
    <xf borderId="12" fillId="6" fontId="9" numFmtId="0" xfId="0" applyAlignment="1" applyBorder="1" applyFont="1">
      <alignment horizontal="center" shrinkToFit="0" vertical="center" wrapText="0"/>
    </xf>
    <xf borderId="19" fillId="6" fontId="9" numFmtId="0" xfId="0" applyAlignment="1" applyBorder="1" applyFont="1">
      <alignment horizontal="center" shrinkToFit="0" vertical="center" wrapText="0"/>
    </xf>
    <xf borderId="6" fillId="6" fontId="8" numFmtId="0" xfId="0" applyAlignment="1" applyBorder="1" applyFont="1">
      <alignment vertical="center"/>
    </xf>
    <xf borderId="18" fillId="7" fontId="6" numFmtId="0" xfId="0" applyAlignment="1" applyBorder="1" applyFill="1" applyFont="1">
      <alignment horizontal="center" shrinkToFit="0" vertical="center" wrapText="0"/>
    </xf>
    <xf borderId="12" fillId="7" fontId="6" numFmtId="0" xfId="0" applyAlignment="1" applyBorder="1" applyFont="1">
      <alignment horizontal="center" shrinkToFit="0" vertical="center" wrapText="0"/>
    </xf>
    <xf borderId="19" fillId="7" fontId="6" numFmtId="0" xfId="0" applyAlignment="1" applyBorder="1" applyFont="1">
      <alignment horizontal="center" shrinkToFit="0" vertical="center" wrapText="0"/>
    </xf>
    <xf borderId="27" fillId="0" fontId="4" numFmtId="0" xfId="0" applyAlignment="1" applyBorder="1" applyFont="1">
      <alignment vertical="center"/>
    </xf>
    <xf borderId="28" fillId="0" fontId="4" numFmtId="0" xfId="0" applyAlignment="1" applyBorder="1" applyFont="1">
      <alignment vertical="center"/>
    </xf>
    <xf borderId="29" fillId="0" fontId="4" numFmtId="0" xfId="0" applyAlignment="1" applyBorder="1" applyFont="1">
      <alignment vertical="center"/>
    </xf>
    <xf borderId="18" fillId="8" fontId="6" numFmtId="0" xfId="0" applyAlignment="1" applyBorder="1" applyFill="1" applyFont="1">
      <alignment horizontal="center" shrinkToFit="0" vertical="center" wrapText="0"/>
    </xf>
    <xf borderId="12" fillId="8" fontId="6" numFmtId="0" xfId="0" applyAlignment="1" applyBorder="1" applyFont="1">
      <alignment horizontal="center" shrinkToFit="0" vertical="center" wrapText="0"/>
    </xf>
    <xf borderId="19" fillId="8" fontId="6" numFmtId="0" xfId="0" applyAlignment="1" applyBorder="1" applyFont="1">
      <alignment horizontal="center" shrinkToFit="0" vertical="center" wrapText="0"/>
    </xf>
    <xf borderId="6" fillId="0" fontId="10" numFmtId="0" xfId="0" applyAlignment="1" applyBorder="1" applyFont="1">
      <alignment vertical="center"/>
    </xf>
    <xf borderId="1" fillId="2" fontId="11" numFmtId="0" xfId="0" applyAlignment="1" applyBorder="1" applyFont="1">
      <alignment horizontal="center" shrinkToFit="0" vertical="center" wrapText="0"/>
    </xf>
    <xf borderId="18" fillId="9" fontId="6" numFmtId="0" xfId="0" applyAlignment="1" applyBorder="1" applyFill="1" applyFont="1">
      <alignment horizontal="center" shrinkToFit="0" vertical="center" wrapText="0"/>
    </xf>
    <xf borderId="12" fillId="9" fontId="6" numFmtId="0" xfId="0" applyAlignment="1" applyBorder="1" applyFont="1">
      <alignment horizontal="center" shrinkToFit="0" vertical="center" wrapText="0"/>
    </xf>
    <xf borderId="19" fillId="9" fontId="6" numFmtId="0" xfId="0" applyAlignment="1" applyBorder="1" applyFont="1">
      <alignment horizontal="center" shrinkToFit="0" vertical="center" wrapText="0"/>
    </xf>
    <xf borderId="30" fillId="0" fontId="4" numFmtId="0" xfId="0" applyAlignment="1" applyBorder="1" applyFont="1">
      <alignment vertical="center"/>
    </xf>
    <xf borderId="31" fillId="0" fontId="4" numFmtId="0" xfId="0" applyAlignment="1" applyBorder="1" applyFont="1">
      <alignment vertical="center"/>
    </xf>
    <xf borderId="18" fillId="2" fontId="12" numFmtId="0" xfId="0" applyAlignment="1" applyBorder="1" applyFont="1">
      <alignment horizontal="center" vertical="center"/>
    </xf>
    <xf borderId="32" fillId="2" fontId="12" numFmtId="0" xfId="0" applyAlignment="1" applyBorder="1" applyFont="1">
      <alignment horizontal="center" vertical="center"/>
    </xf>
    <xf borderId="33" fillId="0" fontId="4" numFmtId="0" xfId="0" applyAlignment="1" applyBorder="1" applyFont="1">
      <alignment vertical="center"/>
    </xf>
    <xf borderId="34" fillId="9" fontId="6" numFmtId="0" xfId="0" applyAlignment="1" applyBorder="1" applyFont="1">
      <alignment horizontal="center" shrinkToFit="0" vertical="center" wrapText="0"/>
    </xf>
    <xf borderId="13" fillId="9" fontId="6" numFmtId="0" xfId="0" applyAlignment="1" applyBorder="1" applyFont="1">
      <alignment horizontal="center" shrinkToFit="0" vertical="center" wrapText="0"/>
    </xf>
    <xf borderId="35" fillId="0" fontId="4" numFmtId="0" xfId="0" applyAlignment="1" applyBorder="1" applyFont="1">
      <alignment vertical="center"/>
    </xf>
    <xf borderId="36" fillId="6" fontId="2" numFmtId="0" xfId="0" applyAlignment="1" applyBorder="1" applyFont="1">
      <alignment horizontal="center" vertical="center"/>
    </xf>
    <xf borderId="37" fillId="0" fontId="4" numFmtId="0" xfId="0" applyAlignment="1" applyBorder="1" applyFont="1">
      <alignment vertical="center"/>
    </xf>
    <xf borderId="12" fillId="6" fontId="2" numFmtId="0" xfId="0" applyAlignment="1" applyBorder="1" applyFont="1">
      <alignment horizontal="center" vertical="center"/>
    </xf>
    <xf borderId="12" fillId="6" fontId="3" numFmtId="0" xfId="0" applyAlignment="1" applyBorder="1" applyFont="1">
      <alignment horizontal="center" vertical="center"/>
    </xf>
    <xf borderId="32" fillId="4" fontId="7" numFmtId="0" xfId="0" applyAlignment="1" applyBorder="1" applyFont="1">
      <alignment horizontal="center" vertical="center"/>
    </xf>
    <xf borderId="18" fillId="10" fontId="12" numFmtId="0" xfId="0" applyAlignment="1" applyBorder="1" applyFill="1" applyFont="1">
      <alignment horizontal="center" vertical="center"/>
    </xf>
    <xf borderId="32" fillId="10" fontId="11" numFmtId="0" xfId="0" applyAlignment="1" applyBorder="1" applyFont="1">
      <alignment horizontal="center" shrinkToFit="0" vertical="center" wrapText="0"/>
    </xf>
    <xf borderId="1" fillId="11" fontId="6" numFmtId="0" xfId="0" applyAlignment="1" applyBorder="1" applyFill="1" applyFont="1">
      <alignment horizontal="center" shrinkToFit="0" vertical="center" wrapText="0"/>
    </xf>
    <xf borderId="38" fillId="9" fontId="6" numFmtId="0" xfId="0" applyAlignment="1" applyBorder="1" applyFont="1">
      <alignment horizontal="center" shrinkToFit="0" vertical="center" wrapText="0"/>
    </xf>
    <xf borderId="10" fillId="12" fontId="2" numFmtId="0" xfId="0" applyAlignment="1" applyBorder="1" applyFill="1" applyFont="1">
      <alignment horizontal="center" vertical="center"/>
    </xf>
    <xf borderId="12" fillId="12" fontId="2" numFmtId="0" xfId="0" applyAlignment="1" applyBorder="1" applyFont="1">
      <alignment horizontal="center" vertical="center"/>
    </xf>
    <xf borderId="12" fillId="12" fontId="3" numFmtId="0" xfId="0" applyAlignment="1" applyBorder="1" applyFont="1">
      <alignment horizontal="center" vertical="center"/>
    </xf>
    <xf borderId="13" fillId="12" fontId="7" numFmtId="0" xfId="0" applyAlignment="1" applyBorder="1" applyFont="1">
      <alignment horizontal="center" vertical="center"/>
    </xf>
    <xf borderId="18" fillId="13" fontId="12" numFmtId="0" xfId="0" applyAlignment="1" applyBorder="1" applyFill="1" applyFont="1">
      <alignment horizontal="center" vertical="center"/>
    </xf>
    <xf borderId="32" fillId="6" fontId="11" numFmtId="0" xfId="0" applyAlignment="1" applyBorder="1" applyFont="1">
      <alignment horizontal="center" shrinkToFit="0" vertical="center" wrapText="0"/>
    </xf>
    <xf borderId="32" fillId="0" fontId="13" numFmtId="0" xfId="0" applyAlignment="1" applyBorder="1" applyFont="1">
      <alignment vertical="center"/>
    </xf>
    <xf borderId="39" fillId="0" fontId="4" numFmtId="0" xfId="0" applyAlignment="1" applyBorder="1" applyFont="1">
      <alignment vertical="center"/>
    </xf>
    <xf borderId="40" fillId="8" fontId="6" numFmtId="0" xfId="0" applyAlignment="1" applyBorder="1" applyFont="1">
      <alignment horizontal="center" shrinkToFit="0" vertical="center" wrapText="0"/>
    </xf>
    <xf borderId="41" fillId="0" fontId="13" numFmtId="0" xfId="0" applyAlignment="1" applyBorder="1" applyFont="1">
      <alignment vertical="center"/>
    </xf>
    <xf borderId="42" fillId="0" fontId="4" numFmtId="0" xfId="0" applyAlignment="1" applyBorder="1" applyFont="1">
      <alignment vertical="center"/>
    </xf>
    <xf borderId="43" fillId="0" fontId="4" numFmtId="0" xfId="0" applyAlignment="1" applyBorder="1" applyFont="1">
      <alignment vertical="center"/>
    </xf>
    <xf borderId="10" fillId="14" fontId="2" numFmtId="0" xfId="0" applyAlignment="1" applyBorder="1" applyFill="1" applyFont="1">
      <alignment horizontal="center" vertical="center"/>
    </xf>
    <xf borderId="12" fillId="14" fontId="2" numFmtId="0" xfId="0" applyAlignment="1" applyBorder="1" applyFont="1">
      <alignment horizontal="center" vertical="center"/>
    </xf>
    <xf borderId="12" fillId="14" fontId="3" numFmtId="0" xfId="0" applyAlignment="1" applyBorder="1" applyFont="1">
      <alignment horizontal="center" vertical="center"/>
    </xf>
    <xf borderId="13" fillId="14" fontId="7" numFmtId="0" xfId="0" applyAlignment="1" applyBorder="1" applyFont="1">
      <alignment horizontal="center" vertical="center"/>
    </xf>
    <xf borderId="32" fillId="0" fontId="11" numFmtId="0" xfId="0" applyAlignment="1" applyBorder="1" applyFont="1">
      <alignment horizontal="center" shrinkToFit="0" vertical="center" wrapText="0"/>
    </xf>
    <xf borderId="10" fillId="15" fontId="2" numFmtId="0" xfId="0" applyAlignment="1" applyBorder="1" applyFill="1" applyFont="1">
      <alignment horizontal="center" vertical="center"/>
    </xf>
    <xf borderId="12" fillId="15" fontId="2" numFmtId="0" xfId="0" applyAlignment="1" applyBorder="1" applyFont="1">
      <alignment horizontal="center" vertical="center"/>
    </xf>
    <xf borderId="12" fillId="15" fontId="3" numFmtId="0" xfId="0" applyAlignment="1" applyBorder="1" applyFont="1">
      <alignment horizontal="center" vertical="center"/>
    </xf>
    <xf borderId="13" fillId="15" fontId="7" numFmtId="0" xfId="0" applyAlignment="1" applyBorder="1" applyFont="1">
      <alignment horizontal="center" vertical="center"/>
    </xf>
    <xf borderId="34" fillId="13" fontId="12" numFmtId="0" xfId="0" applyAlignment="1" applyBorder="1" applyFont="1">
      <alignment horizontal="center" vertical="center"/>
    </xf>
    <xf borderId="41" fillId="0" fontId="11" numFmtId="0" xfId="0" applyAlignment="1" applyBorder="1" applyFont="1">
      <alignment horizontal="center" shrinkToFit="0" vertical="center" wrapText="0"/>
    </xf>
    <xf borderId="44" fillId="0" fontId="4" numFmtId="0" xfId="0" applyAlignment="1" applyBorder="1" applyFont="1">
      <alignment vertical="center"/>
    </xf>
    <xf borderId="34" fillId="10" fontId="12" numFmtId="0" xfId="0" applyAlignment="1" applyBorder="1" applyFont="1">
      <alignment horizontal="center" vertical="center"/>
    </xf>
    <xf borderId="0" fillId="0" fontId="14" numFmtId="0" xfId="0" applyAlignment="1" applyFont="1">
      <alignment vertical="center"/>
    </xf>
    <xf borderId="12" fillId="10" fontId="2" numFmtId="0" xfId="0" applyAlignment="1" applyBorder="1" applyFont="1">
      <alignment horizontal="center" vertical="center"/>
    </xf>
    <xf borderId="45" fillId="0" fontId="4" numFmtId="0" xfId="0" applyAlignment="1" applyBorder="1" applyFont="1">
      <alignment vertical="center"/>
    </xf>
    <xf borderId="46" fillId="0" fontId="4" numFmtId="0" xfId="0" applyAlignment="1" applyBorder="1" applyFont="1">
      <alignment vertical="center"/>
    </xf>
    <xf borderId="10" fillId="16" fontId="2" numFmtId="0" xfId="0" applyAlignment="1" applyBorder="1" applyFill="1" applyFont="1">
      <alignment horizontal="center" vertical="center"/>
    </xf>
    <xf borderId="12" fillId="16" fontId="2" numFmtId="0" xfId="0" applyAlignment="1" applyBorder="1" applyFont="1">
      <alignment horizontal="center" vertical="center"/>
    </xf>
    <xf borderId="12" fillId="16" fontId="3" numFmtId="0" xfId="0" applyAlignment="1" applyBorder="1" applyFont="1">
      <alignment horizontal="center" vertical="center"/>
    </xf>
    <xf borderId="13" fillId="16" fontId="7" numFmtId="0" xfId="0" applyAlignment="1" applyBorder="1" applyFont="1">
      <alignment horizontal="center" vertical="center"/>
    </xf>
    <xf borderId="32" fillId="2" fontId="11" numFmtId="0" xfId="0" applyAlignment="1" applyBorder="1" applyFont="1">
      <alignment horizontal="center" shrinkToFit="0" vertical="center" wrapText="0"/>
    </xf>
    <xf borderId="47" fillId="0" fontId="4" numFmtId="0" xfId="0" applyAlignment="1" applyBorder="1" applyFont="1">
      <alignment vertical="center"/>
    </xf>
    <xf borderId="12" fillId="17" fontId="15" numFmtId="0" xfId="0" applyAlignment="1" applyBorder="1" applyFill="1" applyFont="1">
      <alignment horizontal="center" shrinkToFit="0" vertical="center" wrapText="0"/>
    </xf>
    <xf borderId="12" fillId="7" fontId="9" numFmtId="0" xfId="0" applyAlignment="1" applyBorder="1" applyFont="1">
      <alignment horizontal="center" shrinkToFit="0" vertical="center" wrapText="0"/>
    </xf>
    <xf borderId="48" fillId="7" fontId="9" numFmtId="0" xfId="0" applyAlignment="1" applyBorder="1" applyFont="1">
      <alignment horizontal="center" shrinkToFit="0" vertical="center" wrapText="0"/>
    </xf>
    <xf borderId="48" fillId="8" fontId="9" numFmtId="0" xfId="0" applyAlignment="1" applyBorder="1" applyFont="1">
      <alignment horizontal="center" shrinkToFit="0" vertical="center" wrapText="0"/>
    </xf>
    <xf borderId="12" fillId="8" fontId="9" numFmtId="0" xfId="0" applyAlignment="1" applyBorder="1" applyFont="1">
      <alignment horizontal="center" shrinkToFit="0" vertical="center" wrapText="0"/>
    </xf>
    <xf borderId="49" fillId="0" fontId="4" numFmtId="0" xfId="0" applyAlignment="1" applyBorder="1" applyFont="1">
      <alignment vertical="center"/>
    </xf>
    <xf borderId="10" fillId="18" fontId="2" numFmtId="0" xfId="0" applyAlignment="1" applyBorder="1" applyFill="1" applyFont="1">
      <alignment horizontal="center" vertical="center"/>
    </xf>
    <xf borderId="12" fillId="18" fontId="2" numFmtId="0" xfId="0" applyAlignment="1" applyBorder="1" applyFont="1">
      <alignment horizontal="center" vertical="center"/>
    </xf>
    <xf borderId="12" fillId="18" fontId="3" numFmtId="0" xfId="0" applyAlignment="1" applyBorder="1" applyFont="1">
      <alignment horizontal="center" vertical="center"/>
    </xf>
    <xf borderId="13" fillId="18" fontId="7" numFmtId="0" xfId="0" applyAlignment="1" applyBorder="1" applyFont="1">
      <alignment horizontal="center" vertical="center"/>
    </xf>
    <xf borderId="13" fillId="18" fontId="3" numFmtId="0" xfId="0" applyAlignment="1" applyBorder="1" applyFont="1">
      <alignment horizontal="center" vertical="center"/>
    </xf>
    <xf borderId="13" fillId="2" fontId="3" numFmtId="0" xfId="0" applyAlignment="1" applyBorder="1" applyFont="1">
      <alignment horizontal="center" vertical="center"/>
    </xf>
    <xf borderId="10" fillId="19" fontId="7" numFmtId="0" xfId="0" applyAlignment="1" applyBorder="1" applyFill="1" applyFont="1">
      <alignment horizontal="center" vertical="center"/>
    </xf>
    <xf borderId="13" fillId="19" fontId="1" numFmtId="0" xfId="0" applyAlignment="1" applyBorder="1" applyFont="1">
      <alignment horizontal="center" vertical="center"/>
    </xf>
    <xf borderId="50" fillId="0" fontId="4" numFmtId="0" xfId="0" applyAlignment="1" applyBorder="1" applyFont="1">
      <alignment vertical="center"/>
    </xf>
    <xf borderId="51" fillId="0" fontId="4" numFmtId="0" xfId="0" applyAlignment="1" applyBorder="1" applyFont="1">
      <alignment vertical="center"/>
    </xf>
    <xf borderId="0" fillId="0" fontId="3" numFmtId="0" xfId="0" applyAlignment="1" applyFont="1">
      <alignment horizontal="left" vertical="center"/>
    </xf>
    <xf borderId="0" fillId="0" fontId="16" numFmtId="0" xfId="0" applyAlignment="1" applyFont="1">
      <alignment horizontal="center" vertical="center"/>
    </xf>
    <xf borderId="52" fillId="0" fontId="4" numFmtId="0" xfId="0" applyAlignment="1" applyBorder="1" applyFont="1">
      <alignment vertical="center"/>
    </xf>
    <xf borderId="53" fillId="3" fontId="3" numFmtId="0" xfId="0" applyAlignment="1" applyBorder="1" applyFont="1">
      <alignment horizontal="center" vertical="center"/>
    </xf>
    <xf borderId="54" fillId="0" fontId="4" numFmtId="0" xfId="0" applyAlignment="1" applyBorder="1" applyFont="1">
      <alignment vertical="center"/>
    </xf>
    <xf borderId="55" fillId="3" fontId="3" numFmtId="0" xfId="0" applyAlignment="1" applyBorder="1" applyFont="1">
      <alignment horizontal="center" vertical="center"/>
    </xf>
    <xf borderId="56" fillId="3" fontId="3" numFmtId="0" xfId="0" applyAlignment="1" applyBorder="1" applyFont="1">
      <alignment horizontal="center" vertical="center"/>
    </xf>
    <xf borderId="57" fillId="3" fontId="3" numFmtId="0" xfId="0" applyAlignment="1" applyBorder="1" applyFont="1">
      <alignment horizontal="center" vertical="center"/>
    </xf>
    <xf borderId="58" fillId="3" fontId="3" numFmtId="0" xfId="0" applyAlignment="1" applyBorder="1" applyFont="1">
      <alignment horizontal="center" vertical="center"/>
    </xf>
    <xf borderId="59" fillId="20" fontId="3" numFmtId="0" xfId="0" applyAlignment="1" applyBorder="1" applyFill="1" applyFont="1">
      <alignment horizontal="center" vertical="center"/>
    </xf>
    <xf borderId="60" fillId="0" fontId="4" numFmtId="0" xfId="0" applyAlignment="1" applyBorder="1" applyFont="1">
      <alignment vertical="center"/>
    </xf>
    <xf borderId="61" fillId="20" fontId="3" numFmtId="0" xfId="0" applyAlignment="1" applyBorder="1" applyFont="1">
      <alignment horizontal="center" vertical="center"/>
    </xf>
    <xf borderId="62" fillId="20" fontId="3" numFmtId="0" xfId="0" applyAlignment="1" applyBorder="1" applyFont="1">
      <alignment horizontal="center" vertical="center"/>
    </xf>
    <xf borderId="63" fillId="20" fontId="3" numFmtId="0" xfId="0" applyAlignment="1" applyBorder="1" applyFont="1">
      <alignment horizontal="center" vertical="center"/>
    </xf>
    <xf borderId="64" fillId="0" fontId="4" numFmtId="0" xfId="0" applyAlignment="1" applyBorder="1" applyFont="1">
      <alignment vertical="center"/>
    </xf>
    <xf borderId="12" fillId="21" fontId="3" numFmtId="0" xfId="0" applyAlignment="1" applyBorder="1" applyFill="1" applyFont="1">
      <alignment horizontal="center" vertical="center"/>
    </xf>
    <xf borderId="65" fillId="21" fontId="3" numFmtId="0" xfId="0" applyAlignment="1" applyBorder="1" applyFont="1">
      <alignment horizontal="center" vertical="center"/>
    </xf>
    <xf borderId="66" fillId="21" fontId="3" numFmtId="0" xfId="0" applyAlignment="1" applyBorder="1" applyFont="1">
      <alignment horizontal="center" vertical="center"/>
    </xf>
    <xf borderId="12" fillId="20" fontId="3" numFmtId="0" xfId="0" applyAlignment="1" applyBorder="1" applyFont="1">
      <alignment horizontal="center" vertical="center"/>
    </xf>
    <xf borderId="65" fillId="20" fontId="3" numFmtId="0" xfId="0" applyAlignment="1" applyBorder="1" applyFont="1">
      <alignment horizontal="center" vertical="center"/>
    </xf>
    <xf borderId="66" fillId="20" fontId="3" numFmtId="0" xfId="0" applyAlignment="1" applyBorder="1" applyFont="1">
      <alignment horizontal="center" vertical="center"/>
    </xf>
    <xf borderId="67" fillId="0" fontId="4" numFmtId="0" xfId="0" applyAlignment="1" applyBorder="1" applyFont="1">
      <alignment vertical="center"/>
    </xf>
    <xf borderId="48" fillId="21" fontId="3" numFmtId="0" xfId="0" applyAlignment="1" applyBorder="1" applyFont="1">
      <alignment horizontal="center" vertical="center"/>
    </xf>
    <xf borderId="68" fillId="21" fontId="3" numFmtId="0" xfId="0" applyAlignment="1" applyBorder="1" applyFont="1">
      <alignment horizontal="center" vertical="center"/>
    </xf>
    <xf borderId="69" fillId="21" fontId="3" numFmtId="0" xfId="0" applyAlignment="1" applyBorder="1" applyFont="1">
      <alignment horizontal="center" vertical="center"/>
    </xf>
    <xf borderId="70" fillId="21" fontId="3" numFmtId="0" xfId="0" applyAlignment="1" applyBorder="1" applyFont="1">
      <alignment horizontal="center" vertical="center"/>
    </xf>
    <xf borderId="71" fillId="20" fontId="3" numFmtId="0" xfId="0" applyAlignment="1" applyBorder="1" applyFont="1">
      <alignment horizontal="center" vertical="center"/>
    </xf>
    <xf borderId="72" fillId="0" fontId="4" numFmtId="0" xfId="0" applyAlignment="1" applyBorder="1" applyFont="1">
      <alignment vertical="center"/>
    </xf>
    <xf borderId="73" fillId="20" fontId="3" numFmtId="0" xfId="0" applyAlignment="1" applyBorder="1" applyFont="1">
      <alignment horizontal="center" vertical="center"/>
    </xf>
    <xf borderId="74" fillId="20" fontId="3" numFmtId="3" xfId="0" applyAlignment="1" applyBorder="1" applyFont="1" applyNumberFormat="1">
      <alignment horizontal="center" vertical="center"/>
    </xf>
    <xf borderId="74" fillId="20" fontId="3" numFmtId="0" xfId="0" applyAlignment="1" applyBorder="1" applyFont="1">
      <alignment horizontal="center" vertical="center"/>
    </xf>
    <xf borderId="75" fillId="20" fontId="3" numFmtId="3" xfId="0" applyAlignment="1" applyBorder="1" applyFont="1" applyNumberFormat="1">
      <alignment horizontal="center" vertical="center"/>
    </xf>
    <xf borderId="76" fillId="19" fontId="17" numFmtId="0" xfId="0" applyAlignment="1" applyBorder="1" applyFont="1">
      <alignment horizontal="center" vertical="center"/>
    </xf>
    <xf borderId="77" fillId="0" fontId="4" numFmtId="0" xfId="0" applyAlignment="1" applyBorder="1" applyFont="1">
      <alignment vertical="center"/>
    </xf>
    <xf borderId="78" fillId="19" fontId="18" numFmtId="0" xfId="0" applyAlignment="1" applyBorder="1" applyFont="1">
      <alignment horizontal="center" vertical="center"/>
    </xf>
    <xf borderId="79" fillId="0" fontId="4" numFmtId="0" xfId="0" applyAlignment="1" applyBorder="1" applyFont="1">
      <alignment vertical="center"/>
    </xf>
    <xf borderId="80" fillId="0" fontId="4" numFmtId="0" xfId="0" applyAlignment="1" applyBorder="1" applyFont="1">
      <alignment vertical="center"/>
    </xf>
    <xf borderId="81" fillId="22" fontId="19" numFmtId="0" xfId="0" applyAlignment="1" applyBorder="1" applyFill="1" applyFont="1">
      <alignment horizontal="center" vertical="center"/>
    </xf>
    <xf borderId="82" fillId="0" fontId="4" numFmtId="0" xfId="0" applyAlignment="1" applyBorder="1" applyFont="1">
      <alignment vertical="center"/>
    </xf>
    <xf borderId="83" fillId="22" fontId="1" numFmtId="0" xfId="0" applyAlignment="1" applyBorder="1" applyFont="1">
      <alignment horizontal="center" vertical="center"/>
    </xf>
    <xf borderId="84" fillId="0" fontId="4" numFmtId="0" xfId="0" applyAlignment="1" applyBorder="1" applyFont="1">
      <alignment vertical="center"/>
    </xf>
    <xf borderId="85" fillId="0" fontId="4" numFmtId="0" xfId="0" applyAlignment="1" applyBorder="1" applyFont="1">
      <alignment vertical="center"/>
    </xf>
    <xf borderId="86" fillId="0" fontId="4" numFmtId="0" xfId="0" applyAlignment="1" applyBorder="1" applyFont="1">
      <alignment vertical="center"/>
    </xf>
    <xf borderId="87" fillId="0" fontId="4" numFmtId="0" xfId="0" applyAlignment="1" applyBorder="1" applyFont="1">
      <alignment vertical="center"/>
    </xf>
    <xf borderId="0" fillId="6" fontId="20" numFmtId="0" xfId="0" applyAlignment="1" applyFont="1">
      <alignment vertical="center"/>
    </xf>
    <xf borderId="88" fillId="6" fontId="5" numFmtId="0" xfId="0" applyAlignment="1" applyBorder="1" applyFont="1">
      <alignment horizontal="center" shrinkToFit="0" vertical="center" wrapText="0"/>
    </xf>
    <xf borderId="88" fillId="23" fontId="10" numFmtId="0" xfId="0" applyAlignment="1" applyBorder="1" applyFill="1" applyFont="1">
      <alignment horizontal="center" vertical="center"/>
    </xf>
    <xf borderId="89" fillId="24" fontId="10" numFmtId="0" xfId="0" applyAlignment="1" applyBorder="1" applyFill="1" applyFont="1">
      <alignment horizontal="center" vertical="center"/>
    </xf>
    <xf borderId="3" fillId="0" fontId="10" numFmtId="0" xfId="0" applyAlignment="1" applyBorder="1" applyFont="1">
      <alignment horizontal="center" vertical="center"/>
    </xf>
    <xf borderId="90" fillId="0" fontId="10" numFmtId="3" xfId="0" applyAlignment="1" applyBorder="1" applyFont="1" applyNumberFormat="1">
      <alignment horizontal="center" vertical="center"/>
    </xf>
    <xf borderId="8" fillId="6" fontId="10" numFmtId="3" xfId="0" applyAlignment="1" applyBorder="1" applyFont="1" applyNumberFormat="1">
      <alignment horizontal="center" vertical="center"/>
    </xf>
    <xf borderId="91" fillId="23" fontId="10" numFmtId="0" xfId="0" applyAlignment="1" applyBorder="1" applyFont="1">
      <alignment horizontal="center" vertical="center"/>
    </xf>
    <xf borderId="89" fillId="13" fontId="10" numFmtId="0" xfId="0" applyAlignment="1" applyBorder="1" applyFont="1">
      <alignment horizontal="center" vertical="center"/>
    </xf>
    <xf borderId="90" fillId="0" fontId="10" numFmtId="0" xfId="0" applyAlignment="1" applyBorder="1" applyFont="1">
      <alignment horizontal="center" vertical="center"/>
    </xf>
    <xf borderId="12" fillId="0" fontId="10" numFmtId="0" xfId="0" applyAlignment="1" applyBorder="1" applyFont="1">
      <alignment horizontal="center" vertical="center"/>
    </xf>
    <xf borderId="19" fillId="0" fontId="10" numFmtId="3" xfId="0" applyAlignment="1" applyBorder="1" applyFont="1" applyNumberFormat="1">
      <alignment horizontal="center" vertical="center"/>
    </xf>
    <xf borderId="16" fillId="6" fontId="10" numFmtId="3" xfId="0" applyAlignment="1" applyBorder="1" applyFont="1" applyNumberFormat="1">
      <alignment horizontal="center" vertical="center"/>
    </xf>
    <xf borderId="92" fillId="10" fontId="21" numFmtId="0" xfId="0" applyAlignment="1" applyBorder="1" applyFont="1">
      <alignment horizontal="center" vertical="center"/>
    </xf>
    <xf borderId="90" fillId="10" fontId="21" numFmtId="0" xfId="0" applyAlignment="1" applyBorder="1" applyFont="1">
      <alignment horizontal="center" vertical="center"/>
    </xf>
    <xf borderId="19" fillId="0" fontId="10" numFmtId="0" xfId="0" applyAlignment="1" applyBorder="1" applyFont="1">
      <alignment horizontal="center" vertical="center"/>
    </xf>
    <xf borderId="47" fillId="6" fontId="10" numFmtId="3" xfId="0" applyAlignment="1" applyBorder="1" applyFont="1" applyNumberFormat="1">
      <alignment horizontal="center" vertical="center"/>
    </xf>
    <xf borderId="18" fillId="10" fontId="21" numFmtId="0" xfId="0" applyAlignment="1" applyBorder="1" applyFont="1">
      <alignment horizontal="center" vertical="center"/>
    </xf>
    <xf borderId="19" fillId="10" fontId="21" numFmtId="0" xfId="0" applyAlignment="1" applyBorder="1" applyFont="1">
      <alignment horizontal="center" vertical="center"/>
    </xf>
    <xf borderId="35" fillId="6" fontId="10" numFmtId="3" xfId="0" applyAlignment="1" applyBorder="1" applyFont="1" applyNumberFormat="1">
      <alignment horizontal="center" vertical="center"/>
    </xf>
    <xf borderId="40" fillId="10" fontId="21" numFmtId="0" xfId="0" applyAlignment="1" applyBorder="1" applyFont="1">
      <alignment horizontal="center" vertical="center"/>
    </xf>
    <xf borderId="93" fillId="10" fontId="21" numFmtId="0" xfId="0" applyAlignment="1" applyBorder="1" applyFont="1">
      <alignment horizontal="center" vertical="center"/>
    </xf>
    <xf borderId="48" fillId="0" fontId="10" numFmtId="0" xfId="0" applyAlignment="1" applyBorder="1" applyFont="1">
      <alignment horizontal="center" vertical="center"/>
    </xf>
    <xf borderId="94" fillId="0" fontId="10" numFmtId="0" xfId="0" applyAlignment="1" applyBorder="1" applyFont="1">
      <alignment horizontal="center" vertical="center"/>
    </xf>
    <xf borderId="95" fillId="25" fontId="21" numFmtId="0" xfId="0" applyAlignment="1" applyBorder="1" applyFill="1" applyFont="1">
      <alignment horizontal="center" vertical="center"/>
    </xf>
    <xf borderId="96" fillId="25" fontId="21" numFmtId="0" xfId="0" applyAlignment="1" applyBorder="1" applyFont="1">
      <alignment horizontal="center" vertical="center"/>
    </xf>
    <xf borderId="97" fillId="0" fontId="4" numFmtId="0" xfId="0" applyAlignment="1" applyBorder="1" applyFont="1">
      <alignment vertical="center"/>
    </xf>
    <xf borderId="18" fillId="25" fontId="21" numFmtId="0" xfId="0" applyAlignment="1" applyBorder="1" applyFont="1">
      <alignment horizontal="center" vertical="center"/>
    </xf>
    <xf borderId="19" fillId="25" fontId="21" numFmtId="0" xfId="0" applyAlignment="1" applyBorder="1" applyFont="1">
      <alignment horizontal="center" vertical="center"/>
    </xf>
    <xf borderId="89" fillId="10" fontId="10" numFmtId="0" xfId="0" applyAlignment="1" applyBorder="1" applyFont="1">
      <alignment horizontal="center" vertical="center"/>
    </xf>
    <xf borderId="40" fillId="25" fontId="21" numFmtId="0" xfId="0" applyAlignment="1" applyBorder="1" applyFont="1">
      <alignment horizontal="center" vertical="center"/>
    </xf>
    <xf borderId="93" fillId="25" fontId="21" numFmtId="0" xfId="0" applyAlignment="1" applyBorder="1" applyFont="1">
      <alignment horizontal="center" vertical="center"/>
    </xf>
    <xf borderId="95" fillId="0" fontId="4" numFmtId="0" xfId="0" applyAlignment="1" applyBorder="1" applyFont="1">
      <alignment vertical="center"/>
    </xf>
    <xf borderId="12" fillId="23" fontId="10" numFmtId="0" xfId="0" applyAlignment="1" applyBorder="1" applyFont="1">
      <alignment horizontal="center" vertical="center"/>
    </xf>
    <xf borderId="19" fillId="23" fontId="10" numFmtId="3" xfId="0" applyAlignment="1" applyBorder="1" applyFont="1" applyNumberFormat="1">
      <alignment horizontal="center" vertical="center"/>
    </xf>
    <xf borderId="40" fillId="26" fontId="21" numFmtId="0" xfId="0" applyAlignment="1" applyBorder="1" applyFill="1" applyFont="1">
      <alignment horizontal="center" vertical="center"/>
    </xf>
    <xf borderId="93" fillId="26" fontId="21" numFmtId="0" xfId="0" applyAlignment="1" applyBorder="1" applyFont="1">
      <alignment horizontal="center" vertical="center"/>
    </xf>
    <xf borderId="92" fillId="27" fontId="10" numFmtId="0" xfId="0" applyAlignment="1" applyBorder="1" applyFill="1" applyFont="1">
      <alignment horizontal="center" vertical="center"/>
    </xf>
    <xf borderId="0" fillId="6" fontId="10" numFmtId="3" xfId="0" applyAlignment="1" applyFont="1" applyNumberFormat="1">
      <alignment horizontal="center" vertical="center"/>
    </xf>
    <xf borderId="40" fillId="27" fontId="10" numFmtId="0" xfId="0" applyAlignment="1" applyBorder="1" applyFont="1">
      <alignment horizontal="center" vertical="center"/>
    </xf>
    <xf borderId="98" fillId="0" fontId="10" numFmtId="0" xfId="0" applyAlignment="1" applyBorder="1" applyFont="1">
      <alignment horizontal="center" vertical="center"/>
    </xf>
    <xf borderId="93" fillId="0" fontId="10" numFmtId="0" xfId="0" applyAlignment="1" applyBorder="1" applyFont="1">
      <alignment horizontal="center" vertical="center"/>
    </xf>
    <xf borderId="98" fillId="23" fontId="10" numFmtId="0" xfId="0" applyAlignment="1" applyBorder="1" applyFont="1">
      <alignment horizontal="center" vertical="center"/>
    </xf>
    <xf borderId="93" fillId="23" fontId="10" numFmtId="3" xfId="0" applyAlignment="1" applyBorder="1" applyFont="1" applyNumberFormat="1">
      <alignment horizontal="center" vertical="center"/>
    </xf>
    <xf borderId="23" fillId="6" fontId="10" numFmtId="3" xfId="0" applyAlignment="1" applyBorder="1" applyFont="1" applyNumberFormat="1">
      <alignment horizontal="center" vertical="center"/>
    </xf>
    <xf borderId="1" fillId="2" fontId="10" numFmtId="0" xfId="0" applyAlignment="1" applyBorder="1" applyFont="1">
      <alignment horizontal="center" vertical="center"/>
    </xf>
    <xf borderId="45" fillId="28" fontId="10" numFmtId="0" xfId="0" applyAlignment="1" applyBorder="1" applyFill="1" applyFont="1">
      <alignment horizontal="center" vertical="center"/>
    </xf>
    <xf borderId="3" fillId="26" fontId="10" numFmtId="0" xfId="0" applyAlignment="1" applyBorder="1" applyFont="1">
      <alignment horizontal="center" vertical="center"/>
    </xf>
    <xf borderId="95" fillId="17" fontId="15" numFmtId="0" xfId="0" applyAlignment="1" applyBorder="1" applyFont="1">
      <alignment horizontal="center" shrinkToFit="0" vertical="center" wrapText="0"/>
    </xf>
    <xf borderId="96" fillId="17" fontId="15" numFmtId="0" xfId="0" applyAlignment="1" applyBorder="1" applyFont="1">
      <alignment horizontal="center" shrinkToFit="0" vertical="center" wrapText="0"/>
    </xf>
    <xf borderId="12" fillId="26" fontId="10" numFmtId="0" xfId="0" applyAlignment="1" applyBorder="1" applyFont="1">
      <alignment horizontal="center" vertical="center"/>
    </xf>
    <xf borderId="34" fillId="10" fontId="6" numFmtId="0" xfId="0" applyAlignment="1" applyBorder="1" applyFont="1">
      <alignment horizontal="center" shrinkToFit="0" vertical="center" wrapText="0"/>
    </xf>
    <xf borderId="90" fillId="6" fontId="22" numFmtId="0" xfId="0" applyAlignment="1" applyBorder="1" applyFont="1">
      <alignment horizontal="center" vertical="center"/>
    </xf>
    <xf borderId="19" fillId="6" fontId="22" numFmtId="0" xfId="0" applyAlignment="1" applyBorder="1" applyFont="1">
      <alignment horizontal="center" vertical="center"/>
    </xf>
    <xf borderId="98" fillId="26" fontId="10" numFmtId="0" xfId="0" applyAlignment="1" applyBorder="1" applyFont="1">
      <alignment horizontal="center" vertical="center"/>
    </xf>
    <xf borderId="93" fillId="0" fontId="10" numFmtId="3" xfId="0" applyAlignment="1" applyBorder="1" applyFont="1" applyNumberFormat="1">
      <alignment horizontal="center" vertical="center"/>
    </xf>
    <xf borderId="93" fillId="6" fontId="22" numFmtId="0" xfId="0" applyAlignment="1" applyBorder="1" applyFont="1">
      <alignment horizontal="center" vertical="center"/>
    </xf>
    <xf borderId="34" fillId="27" fontId="6" numFmtId="0" xfId="0" applyAlignment="1" applyBorder="1" applyFont="1">
      <alignment horizontal="center" shrinkToFit="0" vertical="center" wrapText="0"/>
    </xf>
    <xf borderId="90" fillId="23" fontId="23" numFmtId="0" xfId="0" applyAlignment="1" applyBorder="1" applyFont="1">
      <alignment horizontal="center" readingOrder="0" vertical="center"/>
    </xf>
    <xf borderId="19" fillId="23" fontId="23" numFmtId="0" xfId="0" applyAlignment="1" applyBorder="1" applyFont="1">
      <alignment horizontal="center" vertical="center"/>
    </xf>
    <xf borderId="19" fillId="6" fontId="23" numFmtId="0" xfId="0" applyAlignment="1" applyBorder="1" applyFont="1">
      <alignment horizontal="center" vertical="center"/>
    </xf>
    <xf borderId="93" fillId="6" fontId="23" numFmtId="0" xfId="0" applyAlignment="1" applyBorder="1" applyFont="1">
      <alignment horizontal="center" vertical="center"/>
    </xf>
    <xf borderId="24" fillId="2" fontId="24" numFmtId="0" xfId="0" applyAlignment="1" applyBorder="1" applyFont="1">
      <alignment horizontal="center" vertical="center"/>
    </xf>
    <xf borderId="24" fillId="2" fontId="10" numFmtId="0" xfId="0" applyAlignment="1" applyBorder="1" applyFont="1">
      <alignment horizontal="center" vertical="center"/>
    </xf>
    <xf borderId="91" fillId="2" fontId="10" numFmtId="0" xfId="0" applyAlignment="1" applyBorder="1" applyFont="1">
      <alignment horizontal="center" vertical="center"/>
    </xf>
    <xf borderId="6" fillId="2" fontId="10" numFmtId="0" xfId="0" applyAlignment="1" applyBorder="1" applyFont="1">
      <alignment horizontal="center" vertical="center"/>
    </xf>
    <xf borderId="20" fillId="13" fontId="10" numFmtId="0" xfId="0" applyAlignment="1" applyBorder="1" applyFont="1">
      <alignment horizontal="center" vertical="center"/>
    </xf>
    <xf borderId="92" fillId="0" fontId="12" numFmtId="0" xfId="0" applyAlignment="1" applyBorder="1" applyFont="1">
      <alignment horizontal="center" vertical="center"/>
    </xf>
    <xf borderId="3" fillId="26" fontId="10" numFmtId="0" xfId="0" applyAlignment="1" applyBorder="1" applyFont="1">
      <alignment horizontal="left" vertical="center"/>
    </xf>
    <xf borderId="48" fillId="0" fontId="10" numFmtId="3" xfId="0" applyAlignment="1" applyBorder="1" applyFont="1" applyNumberFormat="1">
      <alignment horizontal="center" vertical="center"/>
    </xf>
    <xf borderId="8" fillId="0" fontId="12" numFmtId="0" xfId="0" applyAlignment="1" applyBorder="1" applyFont="1">
      <alignment horizontal="center" vertical="center"/>
    </xf>
    <xf borderId="99" fillId="23" fontId="10" numFmtId="0" xfId="0" applyAlignment="1" applyBorder="1" applyFont="1">
      <alignment horizontal="center" vertical="center"/>
    </xf>
    <xf borderId="95" fillId="0" fontId="12" numFmtId="0" xfId="0" applyAlignment="1" applyBorder="1" applyFont="1">
      <alignment horizontal="center" vertical="center"/>
    </xf>
    <xf borderId="12" fillId="26" fontId="10" numFmtId="0" xfId="0" applyAlignment="1" applyBorder="1" applyFont="1">
      <alignment horizontal="left" vertical="center"/>
    </xf>
    <xf borderId="23" fillId="0" fontId="20" numFmtId="0" xfId="0" applyAlignment="1" applyBorder="1" applyFont="1">
      <alignment vertical="center"/>
    </xf>
    <xf borderId="17" fillId="0" fontId="10" numFmtId="0" xfId="0" applyAlignment="1" applyBorder="1" applyFont="1">
      <alignment horizontal="center" vertical="center"/>
    </xf>
    <xf borderId="46" fillId="0" fontId="12" numFmtId="0" xfId="0" applyAlignment="1" applyBorder="1" applyFont="1">
      <alignment horizontal="center" vertical="center"/>
    </xf>
    <xf borderId="98" fillId="26" fontId="10" numFmtId="0" xfId="0" applyAlignment="1" applyBorder="1" applyFont="1">
      <alignment horizontal="left" vertical="center"/>
    </xf>
    <xf borderId="98" fillId="0" fontId="10" numFmtId="3" xfId="0" applyAlignment="1" applyBorder="1" applyFont="1" applyNumberFormat="1">
      <alignment horizontal="center" vertical="center"/>
    </xf>
    <xf borderId="29" fillId="0" fontId="20" numFmtId="0" xfId="0" applyAlignment="1" applyBorder="1" applyFont="1">
      <alignment vertical="center"/>
    </xf>
    <xf borderId="100" fillId="0" fontId="10" numFmtId="3" xfId="0" applyAlignment="1" applyBorder="1" applyFont="1" applyNumberFormat="1">
      <alignment horizontal="center" vertical="center"/>
    </xf>
    <xf borderId="90" fillId="0" fontId="13" numFmtId="0" xfId="0" applyAlignment="1" applyBorder="1" applyFont="1">
      <alignment horizontal="center" vertical="center"/>
    </xf>
    <xf borderId="29" fillId="0" fontId="10" numFmtId="0" xfId="0" applyAlignment="1" applyBorder="1" applyFont="1">
      <alignment horizontal="center" vertical="center"/>
    </xf>
    <xf borderId="34" fillId="0" fontId="12" numFmtId="0" xfId="0" applyAlignment="1" applyBorder="1" applyFont="1">
      <alignment horizontal="center" vertical="center"/>
    </xf>
    <xf borderId="94" fillId="0" fontId="13" numFmtId="0" xfId="0" applyAlignment="1" applyBorder="1" applyFont="1">
      <alignment horizontal="center" vertical="center"/>
    </xf>
    <xf borderId="6" fillId="10" fontId="10" numFmtId="0" xfId="0" applyAlignment="1" applyBorder="1" applyFont="1">
      <alignment horizontal="center" vertical="center"/>
    </xf>
    <xf borderId="101" fillId="29" fontId="10" numFmtId="0" xfId="0" applyAlignment="1" applyBorder="1" applyFill="1" applyFont="1">
      <alignment horizontal="left" vertical="center"/>
    </xf>
    <xf borderId="40" fillId="0" fontId="12" numFmtId="0" xfId="0" applyAlignment="1" applyBorder="1" applyFont="1">
      <alignment horizontal="center" vertical="center"/>
    </xf>
    <xf borderId="93" fillId="0" fontId="13" numFmtId="0" xfId="0" applyAlignment="1" applyBorder="1" applyFont="1">
      <alignment horizontal="center" vertical="center"/>
    </xf>
    <xf borderId="12" fillId="29" fontId="10" numFmtId="0" xfId="0" applyAlignment="1" applyBorder="1" applyFont="1">
      <alignment horizontal="left" vertical="center"/>
    </xf>
    <xf borderId="101" fillId="0" fontId="12" numFmtId="0" xfId="0" applyAlignment="1" applyBorder="1" applyFont="1">
      <alignment horizontal="center" vertical="center"/>
    </xf>
    <xf borderId="101" fillId="0" fontId="10" numFmtId="3" xfId="0" applyAlignment="1" applyBorder="1" applyFont="1" applyNumberFormat="1">
      <alignment horizontal="center" vertical="center"/>
    </xf>
    <xf borderId="96" fillId="0" fontId="13" numFmtId="0" xfId="0" applyAlignment="1" applyBorder="1" applyFont="1">
      <alignment horizontal="center" vertical="center"/>
    </xf>
    <xf borderId="12" fillId="0" fontId="12" numFmtId="0" xfId="0" applyAlignment="1" applyBorder="1" applyFont="1">
      <alignment horizontal="center" vertical="center"/>
    </xf>
    <xf borderId="12" fillId="0" fontId="10" numFmtId="3" xfId="0" applyAlignment="1" applyBorder="1" applyFont="1" applyNumberFormat="1">
      <alignment horizontal="center" vertical="center"/>
    </xf>
    <xf borderId="19" fillId="0" fontId="13" numFmtId="0" xfId="0" applyAlignment="1" applyBorder="1" applyFont="1">
      <alignment horizontal="center" vertical="center"/>
    </xf>
    <xf borderId="96" fillId="0" fontId="10" numFmtId="0" xfId="0" applyAlignment="1" applyBorder="1" applyFont="1">
      <alignment horizontal="center" vertical="center"/>
    </xf>
    <xf borderId="12" fillId="30" fontId="10" numFmtId="0" xfId="0" applyAlignment="1" applyBorder="1" applyFill="1" applyFont="1">
      <alignment horizontal="center" vertical="center"/>
    </xf>
    <xf borderId="89" fillId="27" fontId="10" numFmtId="0" xfId="0" applyAlignment="1" applyBorder="1" applyFont="1">
      <alignment horizontal="center" vertical="center"/>
    </xf>
    <xf borderId="3" fillId="2" fontId="10" numFmtId="0" xfId="0" applyAlignment="1" applyBorder="1" applyFont="1">
      <alignment horizontal="center" vertical="center"/>
    </xf>
    <xf borderId="95" fillId="27" fontId="10" numFmtId="0" xfId="0" applyAlignment="1" applyBorder="1" applyFont="1">
      <alignment horizontal="center" vertical="center"/>
    </xf>
    <xf borderId="19" fillId="0" fontId="25" numFmtId="0" xfId="0" applyAlignment="1" applyBorder="1" applyFont="1">
      <alignment horizontal="center" vertical="center"/>
    </xf>
    <xf borderId="12" fillId="2" fontId="10" numFmtId="0" xfId="0" applyAlignment="1" applyBorder="1" applyFont="1">
      <alignment horizontal="center" vertical="center"/>
    </xf>
    <xf borderId="34" fillId="27" fontId="10" numFmtId="0" xfId="0" applyAlignment="1" applyBorder="1" applyFont="1">
      <alignment horizontal="center" vertical="center"/>
    </xf>
    <xf borderId="3" fillId="0" fontId="12" numFmtId="0" xfId="0" applyAlignment="1" applyBorder="1" applyFont="1">
      <alignment horizontal="center" vertical="center"/>
    </xf>
    <xf borderId="3" fillId="0" fontId="10" numFmtId="3" xfId="0" applyAlignment="1" applyBorder="1" applyFont="1" applyNumberFormat="1">
      <alignment horizontal="center" vertical="center"/>
    </xf>
    <xf borderId="89" fillId="0" fontId="24" numFmtId="0" xfId="0" applyAlignment="1" applyBorder="1" applyFont="1">
      <alignment horizontal="center" vertical="center"/>
    </xf>
    <xf borderId="12" fillId="6" fontId="10" numFmtId="0" xfId="0" applyAlignment="1" applyBorder="1" applyFont="1">
      <alignment horizontal="center" vertical="center"/>
    </xf>
    <xf borderId="12" fillId="10" fontId="10" numFmtId="0" xfId="0" applyAlignment="1" applyBorder="1" applyFont="1">
      <alignment horizontal="center" vertical="center"/>
    </xf>
    <xf borderId="28" fillId="0" fontId="20" numFmtId="0" xfId="0" applyAlignment="1" applyBorder="1" applyFont="1">
      <alignment vertical="center"/>
    </xf>
    <xf borderId="98" fillId="0" fontId="26" numFmtId="0" xfId="0" applyAlignment="1" applyBorder="1" applyFont="1">
      <alignment horizontal="center" vertical="center"/>
    </xf>
    <xf borderId="12" fillId="27" fontId="10" numFmtId="0" xfId="0" applyAlignment="1" applyBorder="1" applyFont="1">
      <alignment horizontal="center" vertical="center"/>
    </xf>
    <xf borderId="102" fillId="27" fontId="10" numFmtId="0" xfId="0" applyAlignment="1" applyBorder="1" applyFont="1">
      <alignment horizontal="center" vertical="center"/>
    </xf>
    <xf borderId="101" fillId="0" fontId="10" numFmtId="0" xfId="0" applyAlignment="1" applyBorder="1" applyFont="1">
      <alignment horizontal="center" vertical="center"/>
    </xf>
    <xf borderId="24" fillId="27" fontId="10" numFmtId="0" xfId="0" applyAlignment="1" applyBorder="1" applyFont="1">
      <alignment horizontal="center" vertical="center"/>
    </xf>
    <xf borderId="98" fillId="0" fontId="12" numFmtId="0" xfId="0" applyAlignment="1" applyBorder="1" applyFont="1">
      <alignment horizontal="center" vertical="center"/>
    </xf>
    <xf borderId="0" fillId="0" fontId="20" numFmtId="0" xfId="0" applyAlignment="1" applyFont="1">
      <alignment vertical="center"/>
    </xf>
    <xf borderId="91" fillId="10" fontId="12" numFmtId="0" xfId="0" applyAlignment="1" applyBorder="1" applyFont="1">
      <alignment horizontal="center" vertical="center"/>
    </xf>
    <xf borderId="24" fillId="0" fontId="12" numFmtId="0" xfId="0" applyAlignment="1" applyBorder="1" applyFont="1">
      <alignment vertical="center"/>
    </xf>
    <xf borderId="27" fillId="5" fontId="10" numFmtId="0" xfId="0" applyAlignment="1" applyBorder="1" applyFont="1">
      <alignment horizontal="center" vertical="center"/>
    </xf>
    <xf borderId="102" fillId="11" fontId="10" numFmtId="3" xfId="0" applyAlignment="1" applyBorder="1" applyFont="1" applyNumberFormat="1">
      <alignment horizontal="center" vertical="center"/>
    </xf>
    <xf borderId="0" fillId="31" fontId="27" numFmtId="0" xfId="0" applyAlignment="1" applyFill="1" applyFont="1">
      <alignment vertical="center"/>
    </xf>
    <xf borderId="0" fillId="0" fontId="20" numFmtId="0" xfId="0" applyAlignment="1" applyFont="1">
      <alignment horizontal="center" vertical="center"/>
    </xf>
    <xf borderId="94" fillId="0" fontId="10" numFmtId="3" xfId="0" applyAlignment="1" applyBorder="1" applyFont="1" applyNumberFormat="1">
      <alignment horizontal="center" vertical="center"/>
    </xf>
    <xf borderId="3" fillId="10" fontId="10" numFmtId="0" xfId="0" applyAlignment="1" applyBorder="1" applyFont="1">
      <alignment horizontal="center" vertical="center"/>
    </xf>
    <xf borderId="1" fillId="10" fontId="10" numFmtId="0" xfId="0" applyAlignment="1" applyBorder="1" applyFont="1">
      <alignment horizontal="center" vertical="center"/>
    </xf>
    <xf borderId="34" fillId="2" fontId="10" numFmtId="0" xfId="0" applyAlignment="1" applyBorder="1" applyFont="1">
      <alignment horizontal="center" vertical="center"/>
    </xf>
    <xf borderId="48" fillId="2" fontId="10" numFmtId="0" xfId="0" applyAlignment="1" applyBorder="1" applyFont="1">
      <alignment horizontal="center" vertical="center"/>
    </xf>
    <xf borderId="94" fillId="2" fontId="10" numFmtId="0" xfId="0" applyAlignment="1" applyBorder="1" applyFont="1">
      <alignment horizontal="center" vertical="center"/>
    </xf>
    <xf borderId="48" fillId="0" fontId="12" numFmtId="0" xfId="0" applyAlignment="1" applyBorder="1" applyFont="1">
      <alignment horizontal="center" vertical="center"/>
    </xf>
    <xf borderId="48" fillId="26" fontId="10" numFmtId="0" xfId="0" applyAlignment="1" applyBorder="1" applyFont="1">
      <alignment horizontal="left" vertical="center"/>
    </xf>
    <xf borderId="3" fillId="29" fontId="10" numFmtId="0" xfId="0" applyAlignment="1" applyBorder="1" applyFont="1">
      <alignment horizontal="left" vertical="center"/>
    </xf>
    <xf borderId="98" fillId="30" fontId="10" numFmtId="0" xfId="0" applyAlignment="1" applyBorder="1" applyFont="1">
      <alignment horizontal="center" vertical="center"/>
    </xf>
    <xf borderId="45" fillId="27" fontId="10" numFmtId="0" xfId="0" applyAlignment="1" applyBorder="1" applyFont="1">
      <alignment horizontal="center" vertical="center"/>
    </xf>
    <xf borderId="96" fillId="0" fontId="10" numFmtId="3" xfId="0" applyAlignment="1" applyBorder="1" applyFont="1" applyNumberFormat="1">
      <alignment horizontal="center" vertical="center"/>
    </xf>
    <xf borderId="0" fillId="2" fontId="28" numFmtId="0" xfId="0" applyAlignment="1" applyFont="1">
      <alignment horizontal="center" vertical="bottom"/>
    </xf>
    <xf borderId="89" fillId="6" fontId="29" numFmtId="0" xfId="0" applyAlignment="1" applyBorder="1" applyFont="1">
      <alignment horizontal="center" vertical="center"/>
    </xf>
    <xf borderId="100" fillId="6" fontId="29" numFmtId="0" xfId="0" applyAlignment="1" applyBorder="1" applyFont="1">
      <alignment horizontal="center" vertical="center"/>
    </xf>
    <xf borderId="100" fillId="0" fontId="20" numFmtId="0" xfId="0" applyAlignment="1" applyBorder="1" applyFont="1">
      <alignment vertical="bottom"/>
    </xf>
    <xf borderId="38" fillId="6" fontId="29" numFmtId="0" xfId="0" applyAlignment="1" applyBorder="1" applyFont="1">
      <alignment horizontal="center" vertical="center"/>
    </xf>
    <xf borderId="0" fillId="0" fontId="20" numFmtId="0" xfId="0" applyAlignment="1" applyFont="1">
      <alignment vertical="bottom"/>
    </xf>
    <xf borderId="89" fillId="2" fontId="29" numFmtId="0" xfId="0" applyAlignment="1" applyBorder="1" applyFont="1">
      <alignment horizontal="center" vertical="center"/>
    </xf>
    <xf borderId="3" fillId="6" fontId="22" numFmtId="0" xfId="0" applyAlignment="1" applyBorder="1" applyFont="1">
      <alignment horizontal="center" vertical="center"/>
    </xf>
    <xf borderId="100" fillId="23" fontId="29" numFmtId="0" xfId="0" applyAlignment="1" applyBorder="1" applyFont="1">
      <alignment horizontal="center" vertical="center"/>
    </xf>
    <xf borderId="90" fillId="23" fontId="23" numFmtId="0" xfId="0" applyAlignment="1" applyBorder="1" applyFont="1">
      <alignment horizontal="center" vertical="center"/>
    </xf>
    <xf borderId="12" fillId="6" fontId="22" numFmtId="0" xfId="0" applyAlignment="1" applyBorder="1" applyFont="1">
      <alignment horizontal="center" vertical="center"/>
    </xf>
    <xf borderId="101" fillId="0" fontId="4" numFmtId="0" xfId="0" applyAlignment="1" applyBorder="1" applyFont="1">
      <alignment vertical="center"/>
    </xf>
    <xf borderId="48" fillId="6" fontId="29" numFmtId="0" xfId="0" applyAlignment="1" applyBorder="1" applyFont="1">
      <alignment horizontal="center" vertical="center"/>
    </xf>
    <xf borderId="98" fillId="6" fontId="22" numFmtId="0" xfId="0" applyAlignment="1" applyBorder="1" applyFont="1">
      <alignment horizontal="center" vertical="center"/>
    </xf>
    <xf borderId="48" fillId="6" fontId="22" numFmtId="0" xfId="0" applyAlignment="1" applyBorder="1" applyFont="1">
      <alignment horizontal="center" vertical="center"/>
    </xf>
    <xf borderId="45" fillId="6" fontId="29" numFmtId="0" xfId="0" applyAlignment="1" applyBorder="1" applyFont="1">
      <alignment horizontal="center" vertical="center"/>
    </xf>
    <xf borderId="101" fillId="6" fontId="22" numFmtId="0" xfId="0" applyAlignment="1" applyBorder="1" applyFont="1">
      <alignment horizontal="center" vertical="center"/>
    </xf>
    <xf borderId="49" fillId="23" fontId="29" numFmtId="0" xfId="0" applyAlignment="1" applyBorder="1" applyFont="1">
      <alignment horizontal="center" vertical="center"/>
    </xf>
    <xf borderId="96" fillId="23" fontId="23" numFmtId="0" xfId="0" applyAlignment="1" applyBorder="1" applyFont="1">
      <alignment horizontal="center" vertical="center"/>
    </xf>
    <xf borderId="0" fillId="0" fontId="30" numFmtId="0" xfId="0" applyAlignment="1" applyFont="1">
      <alignment vertical="center"/>
    </xf>
    <xf borderId="6" fillId="2" fontId="24" numFmtId="0" xfId="0" applyAlignment="1" applyBorder="1" applyFont="1">
      <alignment horizontal="center" vertical="center"/>
    </xf>
    <xf borderId="92" fillId="32" fontId="10" numFmtId="0" xfId="0" applyAlignment="1" applyBorder="1" applyFill="1" applyFont="1">
      <alignment horizontal="center" vertical="center"/>
    </xf>
    <xf borderId="3" fillId="32" fontId="10" numFmtId="0" xfId="0" applyAlignment="1" applyBorder="1" applyFont="1">
      <alignment horizontal="center" vertical="center"/>
    </xf>
    <xf borderId="90" fillId="32" fontId="10" numFmtId="0" xfId="0" applyAlignment="1" applyBorder="1" applyFont="1">
      <alignment horizontal="center" vertical="center"/>
    </xf>
    <xf borderId="18" fillId="33" fontId="12" numFmtId="0" xfId="0" applyAlignment="1" applyBorder="1" applyFill="1" applyFont="1">
      <alignment horizontal="center" vertical="center"/>
    </xf>
    <xf borderId="19" fillId="0" fontId="12" numFmtId="0" xfId="0" applyAlignment="1" applyBorder="1" applyFont="1">
      <alignment horizontal="center" vertical="center"/>
    </xf>
    <xf borderId="18" fillId="25" fontId="12" numFmtId="0" xfId="0" applyAlignment="1" applyBorder="1" applyFont="1">
      <alignment horizontal="center" vertical="center"/>
    </xf>
    <xf borderId="40" fillId="26" fontId="12" numFmtId="0" xfId="0" applyAlignment="1" applyBorder="1" applyFont="1">
      <alignment horizontal="center" vertical="center"/>
    </xf>
    <xf borderId="93" fillId="0" fontId="12" numFmtId="0" xfId="0" applyAlignment="1" applyBorder="1" applyFont="1">
      <alignment horizontal="center" vertical="center"/>
    </xf>
    <xf borderId="0" fillId="2" fontId="31" numFmtId="0" xfId="0" applyAlignment="1" applyFont="1">
      <alignment horizontal="center" vertical="center"/>
    </xf>
    <xf borderId="6" fillId="26" fontId="32" numFmtId="0" xfId="0" applyAlignment="1" applyBorder="1" applyFont="1">
      <alignment horizontal="center" vertical="center"/>
    </xf>
    <xf borderId="88" fillId="26" fontId="26" numFmtId="0" xfId="0" applyAlignment="1" applyBorder="1" applyFont="1">
      <alignment horizontal="center" vertical="center"/>
    </xf>
    <xf borderId="6" fillId="26" fontId="26" numFmtId="0" xfId="0" applyAlignment="1" applyBorder="1" applyFont="1">
      <alignment horizontal="center" vertical="center"/>
    </xf>
    <xf borderId="88" fillId="0" fontId="20" numFmtId="164" xfId="0" applyAlignment="1" applyBorder="1" applyFont="1" applyNumberFormat="1">
      <alignment vertical="center"/>
    </xf>
    <xf borderId="6" fillId="0" fontId="21" numFmtId="0" xfId="0" applyAlignment="1" applyBorder="1" applyFont="1">
      <alignment horizontal="center" vertical="center"/>
    </xf>
    <xf borderId="6" fillId="0" fontId="12" numFmtId="0" xfId="0" applyAlignment="1" applyBorder="1" applyFont="1">
      <alignment horizontal="center" vertical="center"/>
    </xf>
    <xf borderId="102" fillId="0" fontId="4" numFmtId="0" xfId="0" applyAlignment="1" applyBorder="1" applyFont="1">
      <alignment vertical="center"/>
    </xf>
    <xf borderId="24" fillId="34" fontId="33" numFmtId="0" xfId="0" applyAlignment="1" applyBorder="1" applyFill="1" applyFont="1">
      <alignment horizontal="center" vertical="center"/>
    </xf>
    <xf borderId="91" fillId="34" fontId="26" numFmtId="0" xfId="0" applyAlignment="1" applyBorder="1" applyFont="1">
      <alignment horizontal="center" vertical="center"/>
    </xf>
    <xf quotePrefix="1" borderId="27" fillId="24" fontId="10" numFmtId="0" xfId="0" applyAlignment="1" applyBorder="1" applyFont="1">
      <alignment horizontal="center" vertical="center"/>
    </xf>
    <xf borderId="46" fillId="6" fontId="21" numFmtId="0" xfId="0" applyAlignment="1" applyBorder="1" applyFont="1">
      <alignment horizontal="center" vertical="center"/>
    </xf>
    <xf borderId="50" fillId="6" fontId="12" numFmtId="9" xfId="0" applyAlignment="1" applyBorder="1" applyFont="1" applyNumberFormat="1">
      <alignment horizontal="center" vertical="center"/>
    </xf>
    <xf borderId="97" fillId="6" fontId="12" numFmtId="0" xfId="0" applyAlignment="1" applyBorder="1" applyFont="1">
      <alignment horizontal="center" vertical="center"/>
    </xf>
    <xf borderId="43" fillId="6" fontId="12" numFmtId="0" xfId="0" applyAlignment="1" applyBorder="1" applyFont="1">
      <alignment horizontal="center" vertical="center"/>
    </xf>
    <xf borderId="27" fillId="24" fontId="10" numFmtId="0" xfId="0" applyAlignment="1" applyBorder="1" applyFont="1">
      <alignment horizontal="center" vertical="center"/>
    </xf>
    <xf borderId="50" fillId="6" fontId="12" numFmtId="0" xfId="0" applyAlignment="1" applyBorder="1" applyFont="1">
      <alignment horizontal="center" vertical="center"/>
    </xf>
    <xf borderId="24" fillId="34" fontId="28" numFmtId="0" xfId="0" applyAlignment="1" applyBorder="1" applyFont="1">
      <alignment horizontal="center" vertical="center"/>
    </xf>
    <xf borderId="91" fillId="26" fontId="26" numFmtId="0" xfId="0" applyAlignment="1" applyBorder="1" applyFont="1">
      <alignment horizontal="center" vertical="center"/>
    </xf>
    <xf borderId="24" fillId="26" fontId="26" numFmtId="0" xfId="0" applyAlignment="1" applyBorder="1" applyFont="1">
      <alignment horizontal="center" vertical="center"/>
    </xf>
    <xf borderId="91" fillId="0" fontId="13" numFmtId="0" xfId="0" applyAlignment="1" applyBorder="1" applyFont="1">
      <alignment horizontal="center" vertical="center"/>
    </xf>
    <xf borderId="91" fillId="6" fontId="34" numFmtId="21" xfId="0" applyAlignment="1" applyBorder="1" applyFont="1" applyNumberFormat="1">
      <alignment vertical="center"/>
    </xf>
    <xf borderId="24" fillId="6" fontId="34" numFmtId="165" xfId="0" applyAlignment="1" applyBorder="1" applyFont="1" applyNumberFormat="1">
      <alignment vertical="center"/>
    </xf>
    <xf borderId="24" fillId="6" fontId="34" numFmtId="3" xfId="0" applyAlignment="1" applyBorder="1" applyFont="1" applyNumberFormat="1">
      <alignment vertical="center"/>
    </xf>
    <xf borderId="91" fillId="6" fontId="20" numFmtId="21" xfId="0" applyAlignment="1" applyBorder="1" applyFont="1" applyNumberFormat="1">
      <alignment vertical="center"/>
    </xf>
    <xf borderId="24" fillId="6" fontId="20" numFmtId="165" xfId="0" applyAlignment="1" applyBorder="1" applyFont="1" applyNumberFormat="1">
      <alignment vertical="center"/>
    </xf>
    <xf borderId="1" fillId="34" fontId="24" numFmtId="0" xfId="0" applyAlignment="1" applyBorder="1" applyFont="1">
      <alignment horizontal="center" vertical="center"/>
    </xf>
    <xf borderId="18" fillId="34" fontId="24" numFmtId="0" xfId="0" applyAlignment="1" applyBorder="1" applyFont="1">
      <alignment horizontal="center" vertical="center"/>
    </xf>
    <xf borderId="12" fillId="34" fontId="24" numFmtId="0" xfId="0" applyAlignment="1" applyBorder="1" applyFont="1">
      <alignment horizontal="center" vertical="center"/>
    </xf>
    <xf borderId="32" fillId="34" fontId="24" numFmtId="0" xfId="0" applyAlignment="1" applyBorder="1" applyFont="1">
      <alignment horizontal="center" vertical="center"/>
    </xf>
    <xf borderId="40" fillId="6" fontId="24" numFmtId="20" xfId="0" applyAlignment="1" applyBorder="1" applyFont="1" applyNumberFormat="1">
      <alignment horizontal="center" vertical="center"/>
    </xf>
    <xf borderId="98" fillId="6" fontId="24" numFmtId="10" xfId="0" applyAlignment="1" applyBorder="1" applyFont="1" applyNumberFormat="1">
      <alignment horizontal="center" vertical="center"/>
    </xf>
    <xf borderId="98" fillId="6" fontId="35" numFmtId="165" xfId="0" applyAlignment="1" applyBorder="1" applyFont="1" applyNumberFormat="1">
      <alignment horizontal="center" vertical="center"/>
    </xf>
    <xf borderId="98" fillId="6" fontId="35" numFmtId="10" xfId="0" applyAlignment="1" applyBorder="1" applyFont="1" applyNumberFormat="1">
      <alignment horizontal="center" vertical="center"/>
    </xf>
    <xf borderId="98" fillId="6" fontId="24" numFmtId="3" xfId="0" applyAlignment="1" applyBorder="1" applyFont="1" applyNumberFormat="1">
      <alignment horizontal="center" vertical="center"/>
    </xf>
    <xf borderId="41" fillId="6" fontId="35" numFmtId="3" xfId="0" applyAlignment="1" applyBorder="1" applyFont="1" applyNumberFormat="1">
      <alignment horizontal="center" vertical="center"/>
    </xf>
    <xf borderId="97" fillId="26" fontId="12" numFmtId="0" xfId="0" applyAlignment="1" applyBorder="1" applyFont="1">
      <alignment horizontal="center" vertical="center"/>
    </xf>
    <xf borderId="46" fillId="6" fontId="21" numFmtId="166" xfId="0" applyAlignment="1" applyBorder="1" applyFont="1" applyNumberForma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1" Type="http://customschemas.google.com/relationships/workbookmetadata" Target="metadata"/><Relationship Id="rId10" Type="http://schemas.openxmlformats.org/officeDocument/2006/relationships/worksheet" Target="worksheets/sheet7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8.75"/>
    <col customWidth="1" min="2" max="2" width="9.75"/>
    <col customWidth="1" min="3" max="3" width="4.5"/>
    <col customWidth="1" min="4" max="4" width="19.5"/>
    <col customWidth="1" min="5" max="5" width="15.0"/>
    <col customWidth="1" min="6" max="6" width="10.25"/>
    <col customWidth="1" min="7" max="7" width="9.88"/>
    <col customWidth="1" min="8" max="8" width="11.0"/>
    <col customWidth="1" min="9" max="9" width="3.25"/>
    <col customWidth="1" min="11" max="11" width="34.13"/>
    <col customWidth="1" min="13" max="13" width="2.75"/>
    <col customWidth="1" min="15" max="15" width="16.0"/>
    <col customWidth="1" min="16" max="16" width="21.25"/>
    <col customWidth="1" min="17" max="17" width="20.0"/>
  </cols>
  <sheetData>
    <row r="1" ht="16.5" customHeight="1">
      <c r="B1" s="1" t="s">
        <v>0</v>
      </c>
    </row>
    <row r="2" ht="16.5" customHeight="1"/>
    <row r="3" ht="16.5" customHeight="1">
      <c r="B3" s="2" t="s">
        <v>1</v>
      </c>
      <c r="E3" s="3"/>
      <c r="F3" s="4" t="s">
        <v>2</v>
      </c>
    </row>
    <row r="4" ht="36.75" customHeight="1">
      <c r="B4" s="5" t="s">
        <v>3</v>
      </c>
      <c r="C4" s="6"/>
      <c r="D4" s="7" t="s">
        <v>4</v>
      </c>
      <c r="E4" s="7" t="s">
        <v>5</v>
      </c>
      <c r="F4" s="7" t="s">
        <v>6</v>
      </c>
      <c r="G4" s="8" t="s">
        <v>7</v>
      </c>
      <c r="H4" s="9"/>
      <c r="J4" s="10" t="s">
        <v>8</v>
      </c>
      <c r="K4" s="11"/>
      <c r="L4" s="12"/>
      <c r="O4" s="13" t="s">
        <v>9</v>
      </c>
      <c r="P4" s="14"/>
      <c r="Q4" s="14"/>
      <c r="R4" s="9"/>
    </row>
    <row r="5" ht="17.25" customHeight="1">
      <c r="B5" s="15" t="s">
        <v>10</v>
      </c>
      <c r="C5" s="16"/>
      <c r="D5" s="17" t="s">
        <v>11</v>
      </c>
      <c r="E5" s="18">
        <v>4.0</v>
      </c>
      <c r="F5" s="19"/>
      <c r="G5" s="20">
        <f>E5*F5+E6*F6+E7*F7+E8*F8+E9*F9+E10*F10+E11*F11+E12*F12</f>
        <v>0</v>
      </c>
      <c r="H5" s="21"/>
      <c r="J5" s="22"/>
      <c r="K5" s="23"/>
      <c r="L5" s="24"/>
      <c r="O5" s="25" t="s">
        <v>12</v>
      </c>
      <c r="P5" s="26" t="s">
        <v>13</v>
      </c>
      <c r="Q5" s="26" t="s">
        <v>14</v>
      </c>
      <c r="R5" s="27" t="s">
        <v>15</v>
      </c>
    </row>
    <row r="6" ht="16.5" customHeight="1">
      <c r="B6" s="28"/>
      <c r="C6" s="29"/>
      <c r="D6" s="17" t="s">
        <v>16</v>
      </c>
      <c r="E6" s="18">
        <v>4.0</v>
      </c>
      <c r="F6" s="30"/>
      <c r="G6" s="31"/>
      <c r="H6" s="32"/>
      <c r="J6" s="33" t="s">
        <v>17</v>
      </c>
      <c r="K6" s="34"/>
      <c r="L6" s="35"/>
      <c r="O6" s="36" t="s">
        <v>18</v>
      </c>
      <c r="P6" s="37" t="s">
        <v>19</v>
      </c>
      <c r="Q6" s="37" t="s">
        <v>20</v>
      </c>
      <c r="R6" s="38">
        <v>8.0</v>
      </c>
    </row>
    <row r="7" ht="16.5" customHeight="1">
      <c r="B7" s="28"/>
      <c r="C7" s="29"/>
      <c r="D7" s="17" t="s">
        <v>21</v>
      </c>
      <c r="E7" s="18">
        <v>4.0</v>
      </c>
      <c r="F7" s="30"/>
      <c r="G7" s="31"/>
      <c r="H7" s="32"/>
      <c r="J7" s="39" t="s">
        <v>22</v>
      </c>
      <c r="K7" s="11"/>
      <c r="L7" s="12"/>
      <c r="O7" s="40" t="s">
        <v>23</v>
      </c>
      <c r="P7" s="41" t="s">
        <v>24</v>
      </c>
      <c r="Q7" s="41" t="s">
        <v>25</v>
      </c>
      <c r="R7" s="42">
        <v>56.0</v>
      </c>
    </row>
    <row r="8" ht="16.5" customHeight="1">
      <c r="B8" s="28"/>
      <c r="C8" s="29"/>
      <c r="D8" s="17" t="s">
        <v>26</v>
      </c>
      <c r="E8" s="18">
        <v>4.0</v>
      </c>
      <c r="F8" s="30"/>
      <c r="G8" s="31"/>
      <c r="H8" s="32"/>
      <c r="J8" s="43"/>
      <c r="K8" s="44"/>
      <c r="L8" s="45"/>
      <c r="O8" s="46" t="s">
        <v>27</v>
      </c>
      <c r="P8" s="47" t="s">
        <v>28</v>
      </c>
      <c r="Q8" s="47" t="s">
        <v>29</v>
      </c>
      <c r="R8" s="48">
        <v>120.0</v>
      </c>
    </row>
    <row r="9" ht="16.5" customHeight="1">
      <c r="B9" s="28"/>
      <c r="C9" s="29"/>
      <c r="D9" s="17" t="s">
        <v>30</v>
      </c>
      <c r="E9" s="18">
        <v>4.0</v>
      </c>
      <c r="F9" s="30"/>
      <c r="G9" s="31"/>
      <c r="H9" s="32"/>
      <c r="J9" s="49" t="s">
        <v>31</v>
      </c>
      <c r="K9" s="11"/>
      <c r="L9" s="12"/>
      <c r="O9" s="46" t="s">
        <v>32</v>
      </c>
      <c r="P9" s="47" t="s">
        <v>33</v>
      </c>
      <c r="Q9" s="47" t="s">
        <v>34</v>
      </c>
      <c r="R9" s="48">
        <v>60.0</v>
      </c>
    </row>
    <row r="10" ht="16.5" customHeight="1">
      <c r="B10" s="28"/>
      <c r="C10" s="29"/>
      <c r="D10" s="17" t="s">
        <v>35</v>
      </c>
      <c r="E10" s="18">
        <v>4.0</v>
      </c>
      <c r="F10" s="30"/>
      <c r="G10" s="31"/>
      <c r="H10" s="32"/>
      <c r="J10" s="43"/>
      <c r="K10" s="44"/>
      <c r="L10" s="45"/>
      <c r="O10" s="46" t="s">
        <v>36</v>
      </c>
      <c r="P10" s="47" t="s">
        <v>33</v>
      </c>
      <c r="Q10" s="47" t="s">
        <v>37</v>
      </c>
      <c r="R10" s="48">
        <v>75.0</v>
      </c>
    </row>
    <row r="11" ht="16.5" customHeight="1">
      <c r="B11" s="28"/>
      <c r="C11" s="29"/>
      <c r="D11" s="17" t="s">
        <v>38</v>
      </c>
      <c r="E11" s="18">
        <v>4.0</v>
      </c>
      <c r="F11" s="30"/>
      <c r="G11" s="31"/>
      <c r="H11" s="32"/>
      <c r="J11" s="50" t="s">
        <v>39</v>
      </c>
      <c r="K11" s="14"/>
      <c r="L11" s="9"/>
      <c r="O11" s="51" t="s">
        <v>40</v>
      </c>
      <c r="P11" s="52" t="s">
        <v>20</v>
      </c>
      <c r="Q11" s="52" t="s">
        <v>41</v>
      </c>
      <c r="R11" s="53">
        <v>226.0</v>
      </c>
    </row>
    <row r="12" ht="26.25" customHeight="1">
      <c r="B12" s="22"/>
      <c r="C12" s="54"/>
      <c r="D12" s="17" t="s">
        <v>42</v>
      </c>
      <c r="E12" s="18">
        <v>1.0</v>
      </c>
      <c r="F12" s="30"/>
      <c r="G12" s="55"/>
      <c r="H12" s="24"/>
      <c r="J12" s="56" t="s">
        <v>43</v>
      </c>
      <c r="K12" s="57" t="s">
        <v>44</v>
      </c>
      <c r="L12" s="58"/>
      <c r="O12" s="59" t="s">
        <v>45</v>
      </c>
      <c r="P12" s="60" t="s">
        <v>46</v>
      </c>
      <c r="Q12" s="61"/>
      <c r="R12" s="21"/>
    </row>
    <row r="13" ht="28.5" customHeight="1">
      <c r="B13" s="62" t="s">
        <v>47</v>
      </c>
      <c r="C13" s="63"/>
      <c r="D13" s="64" t="s">
        <v>48</v>
      </c>
      <c r="E13" s="65">
        <v>2.0</v>
      </c>
      <c r="F13" s="19">
        <v>4.0</v>
      </c>
      <c r="G13" s="66">
        <f>E13*F13</f>
        <v>8</v>
      </c>
      <c r="H13" s="58"/>
      <c r="J13" s="67" t="s">
        <v>49</v>
      </c>
      <c r="K13" s="68" t="s">
        <v>50</v>
      </c>
      <c r="L13" s="58"/>
      <c r="O13" s="69" t="s">
        <v>51</v>
      </c>
      <c r="P13" s="14"/>
      <c r="Q13" s="6"/>
      <c r="R13" s="70" t="s">
        <v>52</v>
      </c>
    </row>
    <row r="14" ht="17.25" customHeight="1">
      <c r="B14" s="71" t="s">
        <v>53</v>
      </c>
      <c r="C14" s="16"/>
      <c r="D14" s="72" t="s">
        <v>54</v>
      </c>
      <c r="E14" s="73">
        <v>1.0</v>
      </c>
      <c r="F14" s="19"/>
      <c r="G14" s="74">
        <f>E14*F14+E15*F15+E16*F16</f>
        <v>0</v>
      </c>
      <c r="H14" s="21"/>
      <c r="J14" s="75" t="s">
        <v>55</v>
      </c>
      <c r="K14" s="76" t="s">
        <v>56</v>
      </c>
      <c r="L14" s="58"/>
      <c r="O14" s="40" t="s">
        <v>23</v>
      </c>
      <c r="P14" s="77" t="s">
        <v>57</v>
      </c>
      <c r="Q14" s="63"/>
      <c r="R14" s="78"/>
    </row>
    <row r="15" ht="16.5" customHeight="1">
      <c r="B15" s="28"/>
      <c r="C15" s="29"/>
      <c r="D15" s="72" t="s">
        <v>58</v>
      </c>
      <c r="E15" s="73">
        <v>1.0</v>
      </c>
      <c r="F15" s="19"/>
      <c r="G15" s="31"/>
      <c r="H15" s="32"/>
      <c r="J15" s="75" t="s">
        <v>59</v>
      </c>
      <c r="K15" s="76" t="s">
        <v>60</v>
      </c>
      <c r="L15" s="58"/>
      <c r="O15" s="79" t="s">
        <v>27</v>
      </c>
      <c r="P15" s="80" t="s">
        <v>61</v>
      </c>
      <c r="Q15" s="81"/>
      <c r="R15" s="82"/>
    </row>
    <row r="16" ht="16.5" customHeight="1">
      <c r="B16" s="28"/>
      <c r="C16" s="29"/>
      <c r="D16" s="72" t="s">
        <v>62</v>
      </c>
      <c r="E16" s="73">
        <v>1.0</v>
      </c>
      <c r="F16" s="19"/>
      <c r="G16" s="55"/>
      <c r="H16" s="24"/>
      <c r="J16" s="75" t="s">
        <v>63</v>
      </c>
      <c r="K16" s="76" t="s">
        <v>64</v>
      </c>
      <c r="L16" s="58"/>
    </row>
    <row r="17" ht="17.25" customHeight="1">
      <c r="B17" s="83" t="s">
        <v>65</v>
      </c>
      <c r="C17" s="16"/>
      <c r="D17" s="84" t="s">
        <v>54</v>
      </c>
      <c r="E17" s="85">
        <v>7.0</v>
      </c>
      <c r="F17" s="19"/>
      <c r="G17" s="86">
        <f>E17*F17+E18*F18+E19*F19+E20*F20+E21*F21</f>
        <v>56</v>
      </c>
      <c r="H17" s="21"/>
      <c r="J17" s="75" t="s">
        <v>66</v>
      </c>
      <c r="K17" s="87" t="s">
        <v>67</v>
      </c>
      <c r="L17" s="58"/>
    </row>
    <row r="18" ht="16.5" customHeight="1">
      <c r="B18" s="28"/>
      <c r="C18" s="29"/>
      <c r="D18" s="84" t="s">
        <v>58</v>
      </c>
      <c r="E18" s="85">
        <v>7.0</v>
      </c>
      <c r="F18" s="19"/>
      <c r="G18" s="31"/>
      <c r="H18" s="32"/>
      <c r="J18" s="75" t="s">
        <v>68</v>
      </c>
      <c r="K18" s="87" t="s">
        <v>69</v>
      </c>
      <c r="L18" s="58"/>
    </row>
    <row r="19" ht="16.5" customHeight="1">
      <c r="B19" s="28"/>
      <c r="C19" s="29"/>
      <c r="D19" s="84" t="s">
        <v>70</v>
      </c>
      <c r="E19" s="85">
        <v>7.0</v>
      </c>
      <c r="F19" s="19"/>
      <c r="G19" s="31"/>
      <c r="H19" s="32"/>
      <c r="J19" s="75" t="s">
        <v>71</v>
      </c>
      <c r="K19" s="87" t="s">
        <v>72</v>
      </c>
      <c r="L19" s="58"/>
    </row>
    <row r="20" ht="16.5" customHeight="1">
      <c r="B20" s="28"/>
      <c r="C20" s="29"/>
      <c r="D20" s="84" t="s">
        <v>48</v>
      </c>
      <c r="E20" s="85">
        <v>7.0</v>
      </c>
      <c r="F20" s="19">
        <v>4.0</v>
      </c>
      <c r="G20" s="31"/>
      <c r="H20" s="32"/>
      <c r="J20" s="75" t="s">
        <v>73</v>
      </c>
      <c r="K20" s="87" t="s">
        <v>74</v>
      </c>
      <c r="L20" s="58"/>
    </row>
    <row r="21" ht="17.25" customHeight="1">
      <c r="B21" s="22"/>
      <c r="C21" s="54"/>
      <c r="D21" s="84" t="s">
        <v>75</v>
      </c>
      <c r="E21" s="85">
        <v>14.0</v>
      </c>
      <c r="F21" s="19">
        <v>2.0</v>
      </c>
      <c r="G21" s="55"/>
      <c r="H21" s="24"/>
      <c r="J21" s="75" t="s">
        <v>76</v>
      </c>
      <c r="K21" s="87" t="s">
        <v>77</v>
      </c>
      <c r="L21" s="58"/>
    </row>
    <row r="22" ht="17.25" customHeight="1">
      <c r="B22" s="88" t="s">
        <v>78</v>
      </c>
      <c r="C22" s="16"/>
      <c r="D22" s="89" t="s">
        <v>54</v>
      </c>
      <c r="E22" s="90">
        <v>20.0</v>
      </c>
      <c r="F22" s="19"/>
      <c r="G22" s="91">
        <f>E22*F22+E23*F23+E24*F24+E25*F25+E26*F26+E27*F27+E28*F28</f>
        <v>270</v>
      </c>
      <c r="H22" s="21"/>
      <c r="J22" s="75" t="s">
        <v>79</v>
      </c>
      <c r="K22" s="87" t="s">
        <v>80</v>
      </c>
      <c r="L22" s="58"/>
    </row>
    <row r="23" ht="16.5" customHeight="1">
      <c r="B23" s="28"/>
      <c r="C23" s="29"/>
      <c r="D23" s="89" t="s">
        <v>58</v>
      </c>
      <c r="E23" s="90">
        <v>20.0</v>
      </c>
      <c r="F23" s="19"/>
      <c r="G23" s="31"/>
      <c r="H23" s="32"/>
      <c r="J23" s="75" t="s">
        <v>81</v>
      </c>
      <c r="K23" s="87" t="s">
        <v>82</v>
      </c>
      <c r="L23" s="58"/>
    </row>
    <row r="24" ht="16.5" customHeight="1">
      <c r="B24" s="28"/>
      <c r="C24" s="29"/>
      <c r="D24" s="89" t="s">
        <v>70</v>
      </c>
      <c r="E24" s="90">
        <v>20.0</v>
      </c>
      <c r="F24" s="19"/>
      <c r="G24" s="31"/>
      <c r="H24" s="32"/>
      <c r="J24" s="75" t="s">
        <v>83</v>
      </c>
      <c r="K24" s="76" t="s">
        <v>84</v>
      </c>
      <c r="L24" s="58"/>
    </row>
    <row r="25" ht="16.5" customHeight="1">
      <c r="B25" s="28"/>
      <c r="C25" s="29"/>
      <c r="D25" s="89" t="s">
        <v>85</v>
      </c>
      <c r="E25" s="90">
        <v>20.0</v>
      </c>
      <c r="F25" s="19">
        <v>4.0</v>
      </c>
      <c r="G25" s="31"/>
      <c r="H25" s="32"/>
      <c r="J25" s="92" t="s">
        <v>86</v>
      </c>
      <c r="K25" s="93" t="s">
        <v>87</v>
      </c>
      <c r="L25" s="94"/>
    </row>
    <row r="26" ht="17.25" customHeight="1">
      <c r="B26" s="28"/>
      <c r="C26" s="29"/>
      <c r="D26" s="89" t="s">
        <v>88</v>
      </c>
      <c r="E26" s="90">
        <v>40.0</v>
      </c>
      <c r="F26" s="19">
        <v>1.0</v>
      </c>
      <c r="G26" s="31"/>
      <c r="H26" s="32"/>
      <c r="J26" s="95" t="s">
        <v>51</v>
      </c>
      <c r="K26" s="96" t="s">
        <v>89</v>
      </c>
      <c r="L26" s="32"/>
    </row>
    <row r="27" ht="17.25" customHeight="1">
      <c r="B27" s="28"/>
      <c r="C27" s="29"/>
      <c r="D27" s="97" t="s">
        <v>90</v>
      </c>
      <c r="E27" s="90">
        <v>75.0</v>
      </c>
      <c r="F27" s="19">
        <v>1.0</v>
      </c>
      <c r="G27" s="31"/>
      <c r="H27" s="32"/>
      <c r="J27" s="98"/>
      <c r="L27" s="32"/>
    </row>
    <row r="28" ht="17.25" customHeight="1">
      <c r="B28" s="22"/>
      <c r="C28" s="54"/>
      <c r="D28" s="97" t="s">
        <v>91</v>
      </c>
      <c r="E28" s="90">
        <v>75.0</v>
      </c>
      <c r="F28" s="19">
        <v>1.0</v>
      </c>
      <c r="G28" s="55"/>
      <c r="H28" s="24"/>
      <c r="J28" s="99"/>
      <c r="K28" s="44"/>
      <c r="L28" s="45"/>
    </row>
    <row r="29" ht="17.25" customHeight="1">
      <c r="B29" s="100" t="s">
        <v>92</v>
      </c>
      <c r="C29" s="16"/>
      <c r="D29" s="101" t="s">
        <v>54</v>
      </c>
      <c r="E29" s="102">
        <v>375.0</v>
      </c>
      <c r="F29" s="19"/>
      <c r="G29" s="103">
        <f>E29*F29+E30*F30+E31*F31+E32*F32</f>
        <v>226</v>
      </c>
      <c r="H29" s="21"/>
    </row>
    <row r="30" ht="16.5" customHeight="1">
      <c r="B30" s="28"/>
      <c r="C30" s="29"/>
      <c r="D30" s="101" t="s">
        <v>58</v>
      </c>
      <c r="E30" s="102">
        <v>375.0</v>
      </c>
      <c r="F30" s="19"/>
      <c r="G30" s="31"/>
      <c r="H30" s="32"/>
      <c r="J30" s="104" t="s">
        <v>93</v>
      </c>
      <c r="K30" s="105"/>
      <c r="L30" s="63"/>
    </row>
    <row r="31" ht="16.5" customHeight="1">
      <c r="B31" s="28"/>
      <c r="C31" s="29"/>
      <c r="D31" s="101" t="s">
        <v>70</v>
      </c>
      <c r="E31" s="102">
        <v>375.0</v>
      </c>
      <c r="F31" s="19"/>
      <c r="G31" s="31"/>
      <c r="H31" s="32"/>
      <c r="J31" s="106" t="s">
        <v>12</v>
      </c>
      <c r="K31" s="106" t="s">
        <v>44</v>
      </c>
      <c r="L31" s="106" t="s">
        <v>43</v>
      </c>
    </row>
    <row r="32" ht="16.5" customHeight="1">
      <c r="B32" s="28"/>
      <c r="C32" s="29"/>
      <c r="D32" s="101" t="s">
        <v>85</v>
      </c>
      <c r="E32" s="102">
        <v>113.0</v>
      </c>
      <c r="F32" s="19">
        <v>2.0</v>
      </c>
      <c r="G32" s="31"/>
      <c r="H32" s="32"/>
      <c r="J32" s="107" t="s">
        <v>94</v>
      </c>
      <c r="K32" s="107" t="s">
        <v>95</v>
      </c>
      <c r="L32" s="108" t="s">
        <v>49</v>
      </c>
    </row>
    <row r="33" ht="17.25" customHeight="1">
      <c r="B33" s="22"/>
      <c r="C33" s="54"/>
      <c r="D33" s="101" t="s">
        <v>96</v>
      </c>
      <c r="E33" s="102" t="s">
        <v>46</v>
      </c>
      <c r="F33" s="30"/>
      <c r="G33" s="55"/>
      <c r="H33" s="24"/>
      <c r="J33" s="109" t="s">
        <v>97</v>
      </c>
      <c r="K33" s="110" t="s">
        <v>98</v>
      </c>
      <c r="L33" s="111"/>
    </row>
    <row r="34" ht="17.25" customHeight="1">
      <c r="B34" s="112" t="s">
        <v>99</v>
      </c>
      <c r="C34" s="16"/>
      <c r="D34" s="113" t="s">
        <v>100</v>
      </c>
      <c r="E34" s="114">
        <v>1.0</v>
      </c>
      <c r="F34" s="30"/>
      <c r="G34" s="115">
        <f>E34*F34+E35*F35+E36*F36+E37*F37+E38*F38+E39*F39+E40*F40+E41*F41</f>
        <v>0</v>
      </c>
      <c r="H34" s="21"/>
    </row>
    <row r="35" ht="16.5" customHeight="1">
      <c r="B35" s="28"/>
      <c r="C35" s="29"/>
      <c r="D35" s="113" t="s">
        <v>101</v>
      </c>
      <c r="E35" s="114">
        <v>3.0</v>
      </c>
      <c r="F35" s="30"/>
      <c r="G35" s="31"/>
      <c r="H35" s="32"/>
    </row>
    <row r="36" ht="16.5" customHeight="1">
      <c r="B36" s="28"/>
      <c r="C36" s="29"/>
      <c r="D36" s="113" t="s">
        <v>102</v>
      </c>
      <c r="E36" s="114">
        <v>6.0</v>
      </c>
      <c r="F36" s="30"/>
      <c r="G36" s="31"/>
      <c r="H36" s="32"/>
    </row>
    <row r="37" ht="16.5" customHeight="1">
      <c r="B37" s="28"/>
      <c r="C37" s="29"/>
      <c r="D37" s="113" t="s">
        <v>103</v>
      </c>
      <c r="E37" s="114">
        <v>12.0</v>
      </c>
      <c r="F37" s="30"/>
      <c r="G37" s="31"/>
      <c r="H37" s="32"/>
    </row>
    <row r="38" ht="17.25" customHeight="1">
      <c r="B38" s="28"/>
      <c r="C38" s="29"/>
      <c r="D38" s="113" t="s">
        <v>104</v>
      </c>
      <c r="E38" s="114">
        <v>24.0</v>
      </c>
      <c r="F38" s="30"/>
      <c r="G38" s="31"/>
      <c r="H38" s="32"/>
    </row>
    <row r="39" ht="17.25" customHeight="1">
      <c r="B39" s="28"/>
      <c r="C39" s="29"/>
      <c r="D39" s="113" t="s">
        <v>105</v>
      </c>
      <c r="E39" s="116">
        <v>24.0</v>
      </c>
      <c r="F39" s="117"/>
      <c r="G39" s="31"/>
      <c r="H39" s="32"/>
    </row>
    <row r="40" ht="17.25" customHeight="1">
      <c r="B40" s="28"/>
      <c r="C40" s="29"/>
      <c r="D40" s="113" t="s">
        <v>106</v>
      </c>
      <c r="E40" s="116">
        <v>24.0</v>
      </c>
      <c r="F40" s="117"/>
      <c r="G40" s="31"/>
      <c r="H40" s="32"/>
    </row>
    <row r="41" ht="17.25" customHeight="1">
      <c r="B41" s="22"/>
      <c r="C41" s="54"/>
      <c r="D41" s="113" t="s">
        <v>107</v>
      </c>
      <c r="E41" s="116">
        <v>24.0</v>
      </c>
      <c r="F41" s="117"/>
      <c r="G41" s="55"/>
      <c r="H41" s="24"/>
    </row>
    <row r="42" ht="16.5" customHeight="1">
      <c r="B42" s="118" t="s">
        <v>108</v>
      </c>
      <c r="C42" s="61"/>
      <c r="D42" s="16"/>
      <c r="E42" s="119">
        <f>SUM(G5:H41)</f>
        <v>560</v>
      </c>
      <c r="F42" s="61"/>
      <c r="G42" s="61"/>
      <c r="H42" s="21"/>
    </row>
    <row r="43" ht="16.5" customHeight="1">
      <c r="B43" s="43"/>
      <c r="C43" s="44"/>
      <c r="D43" s="120"/>
      <c r="E43" s="121"/>
      <c r="F43" s="44"/>
      <c r="G43" s="44"/>
      <c r="H43" s="45"/>
    </row>
    <row r="44" ht="16.5" customHeight="1">
      <c r="B44" s="3"/>
      <c r="C44" s="3"/>
      <c r="D44" s="122"/>
      <c r="E44" s="3"/>
      <c r="F44" s="3"/>
      <c r="G44" s="3"/>
      <c r="H44" s="3"/>
    </row>
    <row r="45" ht="16.5" customHeight="1">
      <c r="B45" s="123" t="s">
        <v>109</v>
      </c>
    </row>
    <row r="46" ht="16.5" customHeight="1">
      <c r="B46" s="124"/>
      <c r="C46" s="124"/>
      <c r="D46" s="124"/>
      <c r="E46" s="124"/>
      <c r="F46" s="124"/>
      <c r="G46" s="124"/>
      <c r="H46" s="124"/>
    </row>
    <row r="47" ht="16.5" customHeight="1">
      <c r="B47" s="125" t="s">
        <v>110</v>
      </c>
      <c r="C47" s="126"/>
      <c r="D47" s="127" t="s">
        <v>111</v>
      </c>
      <c r="E47" s="128" t="s">
        <v>112</v>
      </c>
      <c r="F47" s="128" t="s">
        <v>113</v>
      </c>
      <c r="G47" s="129" t="s">
        <v>114</v>
      </c>
      <c r="H47" s="130" t="s">
        <v>115</v>
      </c>
    </row>
    <row r="48" ht="16.5" customHeight="1">
      <c r="B48" s="131" t="s">
        <v>116</v>
      </c>
      <c r="C48" s="132"/>
      <c r="D48" s="133"/>
      <c r="E48" s="133">
        <v>300.0</v>
      </c>
      <c r="F48" s="133"/>
      <c r="G48" s="134">
        <f t="shared" ref="G48:G51" si="1">D48*F48</f>
        <v>0</v>
      </c>
      <c r="H48" s="135">
        <f t="shared" ref="H48:H51" si="2">E48*F48</f>
        <v>0</v>
      </c>
    </row>
    <row r="49" ht="16.5" customHeight="1">
      <c r="B49" s="136"/>
      <c r="C49" s="29"/>
      <c r="D49" s="137"/>
      <c r="E49" s="137">
        <v>3000.0</v>
      </c>
      <c r="F49" s="137"/>
      <c r="G49" s="138">
        <f t="shared" si="1"/>
        <v>0</v>
      </c>
      <c r="H49" s="139">
        <f t="shared" si="2"/>
        <v>0</v>
      </c>
    </row>
    <row r="50" ht="16.5" customHeight="1">
      <c r="B50" s="136"/>
      <c r="C50" s="29"/>
      <c r="D50" s="140"/>
      <c r="E50" s="140">
        <v>2000.0</v>
      </c>
      <c r="F50" s="140"/>
      <c r="G50" s="141">
        <f t="shared" si="1"/>
        <v>0</v>
      </c>
      <c r="H50" s="142">
        <f t="shared" si="2"/>
        <v>0</v>
      </c>
    </row>
    <row r="51" ht="16.5" customHeight="1">
      <c r="B51" s="143"/>
      <c r="C51" s="54"/>
      <c r="D51" s="144"/>
      <c r="E51" s="145">
        <v>3000.0</v>
      </c>
      <c r="F51" s="145"/>
      <c r="G51" s="146">
        <f t="shared" si="1"/>
        <v>0</v>
      </c>
      <c r="H51" s="147">
        <f t="shared" si="2"/>
        <v>0</v>
      </c>
    </row>
    <row r="52" ht="16.5" customHeight="1">
      <c r="B52" s="148" t="s">
        <v>117</v>
      </c>
      <c r="C52" s="149"/>
      <c r="D52" s="150" t="s">
        <v>118</v>
      </c>
      <c r="E52" s="151" t="s">
        <v>46</v>
      </c>
      <c r="F52" s="152">
        <v>0.0</v>
      </c>
      <c r="G52" s="152" t="s">
        <v>118</v>
      </c>
      <c r="H52" s="153" t="s">
        <v>118</v>
      </c>
    </row>
    <row r="53" ht="35.25" customHeight="1">
      <c r="B53" s="154" t="s">
        <v>119</v>
      </c>
      <c r="C53" s="155"/>
      <c r="D53" s="155"/>
      <c r="E53" s="156">
        <v>1700.0</v>
      </c>
      <c r="F53" s="157"/>
      <c r="G53" s="157"/>
      <c r="H53" s="158"/>
    </row>
    <row r="54" ht="16.5" customHeight="1">
      <c r="B54" s="159" t="s">
        <v>120</v>
      </c>
      <c r="C54" s="160"/>
      <c r="D54" s="160"/>
      <c r="E54" s="161">
        <f>SUM(H48:H52)</f>
        <v>0</v>
      </c>
      <c r="F54" s="160"/>
      <c r="G54" s="160"/>
      <c r="H54" s="162"/>
    </row>
    <row r="55" ht="16.5" customHeight="1">
      <c r="B55" s="163"/>
      <c r="C55" s="124"/>
      <c r="D55" s="124"/>
      <c r="E55" s="164"/>
      <c r="F55" s="124"/>
      <c r="G55" s="124"/>
      <c r="H55" s="165"/>
    </row>
    <row r="56" ht="16.5" customHeight="1">
      <c r="B56" s="3"/>
      <c r="C56" s="3"/>
      <c r="D56" s="122"/>
      <c r="E56" s="3"/>
      <c r="F56" s="3"/>
      <c r="G56" s="3"/>
      <c r="H56" s="3"/>
    </row>
    <row r="57" ht="16.5" customHeight="1">
      <c r="B57" s="3"/>
      <c r="C57" s="3"/>
      <c r="D57" s="122"/>
      <c r="E57" s="3"/>
      <c r="F57" s="3"/>
      <c r="G57" s="3"/>
      <c r="H57" s="3"/>
    </row>
    <row r="58" ht="16.5" customHeight="1">
      <c r="B58" s="3"/>
      <c r="C58" s="3"/>
      <c r="D58" s="122"/>
      <c r="E58" s="3"/>
      <c r="F58" s="3"/>
      <c r="G58" s="3"/>
      <c r="H58" s="3"/>
    </row>
    <row r="59" ht="16.5" customHeight="1">
      <c r="F59" s="3"/>
      <c r="G59" s="3"/>
      <c r="H59" s="3"/>
    </row>
    <row r="60" ht="16.5" customHeight="1">
      <c r="F60" s="3"/>
      <c r="G60" s="3"/>
      <c r="H60" s="3"/>
    </row>
    <row r="61" ht="16.5" customHeight="1">
      <c r="F61" s="3"/>
      <c r="G61" s="3"/>
      <c r="H61" s="3"/>
    </row>
    <row r="62" ht="16.5" customHeight="1">
      <c r="F62" s="3"/>
      <c r="G62" s="3"/>
      <c r="H62" s="3"/>
    </row>
    <row r="63" ht="16.5" customHeight="1">
      <c r="F63" s="3"/>
      <c r="G63" s="3"/>
      <c r="H63" s="3"/>
    </row>
    <row r="64" ht="16.5" customHeight="1">
      <c r="F64" s="3"/>
      <c r="G64" s="3"/>
      <c r="H64" s="3"/>
    </row>
    <row r="65" ht="16.5" customHeight="1">
      <c r="F65" s="3"/>
      <c r="G65" s="3"/>
      <c r="H65" s="3"/>
    </row>
    <row r="66" ht="16.5" customHeight="1">
      <c r="F66" s="3"/>
      <c r="G66" s="3"/>
      <c r="H66" s="3"/>
    </row>
    <row r="67" ht="16.5" customHeight="1">
      <c r="F67" s="3"/>
      <c r="G67" s="3"/>
      <c r="H67" s="3"/>
    </row>
    <row r="68" ht="16.5" customHeight="1">
      <c r="F68" s="3"/>
      <c r="G68" s="3"/>
      <c r="H68" s="3"/>
    </row>
    <row r="69" ht="16.5" customHeight="1">
      <c r="F69" s="3"/>
      <c r="G69" s="3"/>
      <c r="H69" s="3"/>
    </row>
    <row r="70" ht="16.5" customHeight="1">
      <c r="F70" s="3"/>
      <c r="G70" s="3"/>
      <c r="H70" s="3"/>
    </row>
    <row r="71" ht="16.5" customHeight="1">
      <c r="F71" s="3"/>
      <c r="G71" s="3"/>
      <c r="H71" s="3"/>
    </row>
    <row r="72" ht="16.5" customHeight="1">
      <c r="F72" s="3"/>
      <c r="G72" s="3"/>
      <c r="H72" s="3"/>
    </row>
    <row r="73" ht="16.5" customHeight="1">
      <c r="F73" s="3"/>
      <c r="G73" s="3"/>
      <c r="H73" s="3"/>
    </row>
    <row r="74" ht="16.5" customHeight="1">
      <c r="F74" s="3"/>
      <c r="G74" s="3"/>
      <c r="H74" s="3"/>
    </row>
    <row r="75" ht="16.5" customHeight="1">
      <c r="F75" s="3"/>
      <c r="G75" s="3"/>
      <c r="H75" s="3"/>
    </row>
    <row r="76" ht="16.5" customHeight="1">
      <c r="F76" s="3"/>
      <c r="G76" s="3"/>
      <c r="H76" s="3"/>
    </row>
    <row r="77" ht="16.5" customHeight="1">
      <c r="F77" s="3"/>
      <c r="G77" s="3"/>
      <c r="H77" s="3"/>
    </row>
    <row r="78" ht="16.5" customHeight="1">
      <c r="F78" s="3"/>
      <c r="G78" s="3"/>
      <c r="H78" s="3"/>
    </row>
    <row r="79" ht="16.5" customHeight="1">
      <c r="F79" s="3"/>
      <c r="G79" s="3"/>
      <c r="H79" s="3"/>
    </row>
    <row r="80" ht="16.5" customHeight="1">
      <c r="F80" s="3"/>
      <c r="G80" s="3"/>
      <c r="H80" s="3"/>
    </row>
    <row r="81" ht="16.5" customHeight="1">
      <c r="F81" s="3"/>
      <c r="G81" s="3"/>
      <c r="H81" s="3"/>
    </row>
    <row r="82" ht="16.5" customHeight="1">
      <c r="B82" s="3"/>
      <c r="C82" s="3"/>
      <c r="D82" s="122"/>
      <c r="E82" s="3"/>
      <c r="F82" s="3"/>
      <c r="G82" s="3"/>
      <c r="H82" s="3"/>
    </row>
    <row r="83" ht="16.5" customHeight="1">
      <c r="B83" s="3"/>
      <c r="C83" s="3"/>
      <c r="D83" s="122"/>
      <c r="E83" s="3"/>
      <c r="F83" s="3"/>
      <c r="G83" s="3"/>
      <c r="H83" s="3"/>
    </row>
    <row r="84" ht="16.5" customHeight="1">
      <c r="B84" s="3"/>
      <c r="C84" s="3"/>
      <c r="D84" s="122"/>
      <c r="E84" s="3"/>
      <c r="F84" s="3"/>
      <c r="G84" s="3"/>
      <c r="H84" s="3"/>
    </row>
    <row r="85" ht="16.5" customHeight="1">
      <c r="B85" s="3"/>
      <c r="C85" s="3"/>
      <c r="D85" s="122"/>
      <c r="E85" s="3"/>
      <c r="F85" s="3"/>
      <c r="G85" s="3"/>
      <c r="H85" s="3"/>
    </row>
    <row r="86" ht="16.5" customHeight="1">
      <c r="B86" s="3"/>
      <c r="C86" s="3"/>
      <c r="D86" s="122"/>
      <c r="E86" s="3"/>
      <c r="F86" s="3"/>
      <c r="G86" s="3"/>
      <c r="H86" s="3"/>
    </row>
    <row r="87" ht="16.5" customHeight="1">
      <c r="B87" s="3"/>
      <c r="C87" s="3"/>
      <c r="D87" s="122"/>
      <c r="E87" s="3"/>
      <c r="F87" s="3"/>
      <c r="G87" s="3"/>
      <c r="H87" s="3"/>
    </row>
    <row r="88" ht="16.5" customHeight="1">
      <c r="B88" s="3"/>
      <c r="C88" s="3"/>
      <c r="D88" s="122"/>
      <c r="E88" s="3"/>
      <c r="F88" s="3"/>
      <c r="G88" s="3"/>
      <c r="H88" s="3"/>
    </row>
    <row r="89" ht="16.5" customHeight="1">
      <c r="B89" s="3"/>
      <c r="C89" s="3"/>
      <c r="D89" s="122"/>
      <c r="E89" s="3"/>
      <c r="F89" s="3"/>
      <c r="G89" s="3"/>
      <c r="H89" s="3"/>
    </row>
    <row r="90" ht="16.5" customHeight="1">
      <c r="B90" s="3"/>
      <c r="C90" s="3"/>
      <c r="D90" s="122"/>
      <c r="E90" s="3"/>
      <c r="F90" s="3"/>
      <c r="G90" s="3"/>
      <c r="H90" s="3"/>
    </row>
    <row r="91" ht="16.5" customHeight="1">
      <c r="B91" s="3"/>
      <c r="C91" s="3"/>
      <c r="D91" s="122"/>
      <c r="E91" s="3"/>
      <c r="F91" s="3"/>
      <c r="G91" s="3"/>
      <c r="H91" s="3"/>
    </row>
    <row r="92" ht="16.5" customHeight="1">
      <c r="B92" s="3"/>
      <c r="C92" s="3"/>
      <c r="D92" s="122"/>
      <c r="E92" s="3"/>
      <c r="F92" s="3"/>
      <c r="G92" s="3"/>
      <c r="H92" s="3"/>
    </row>
    <row r="93" ht="16.5" customHeight="1">
      <c r="B93" s="3"/>
      <c r="C93" s="3"/>
      <c r="D93" s="122"/>
      <c r="E93" s="3"/>
      <c r="F93" s="3"/>
      <c r="G93" s="3"/>
      <c r="H93" s="3"/>
    </row>
    <row r="94" ht="16.5" customHeight="1">
      <c r="B94" s="3"/>
      <c r="C94" s="3"/>
      <c r="D94" s="122"/>
      <c r="E94" s="3"/>
      <c r="F94" s="3"/>
      <c r="G94" s="3"/>
      <c r="H94" s="3"/>
    </row>
    <row r="95" ht="16.5" customHeight="1">
      <c r="B95" s="3"/>
      <c r="C95" s="3"/>
      <c r="D95" s="122"/>
      <c r="E95" s="3"/>
      <c r="F95" s="3"/>
      <c r="G95" s="3"/>
      <c r="H95" s="3"/>
    </row>
    <row r="96" ht="16.5" customHeight="1">
      <c r="B96" s="3"/>
      <c r="C96" s="3"/>
      <c r="D96" s="122"/>
      <c r="E96" s="3"/>
      <c r="F96" s="3"/>
      <c r="G96" s="3"/>
      <c r="H96" s="3"/>
    </row>
    <row r="97" ht="16.5" customHeight="1">
      <c r="B97" s="3"/>
      <c r="C97" s="3"/>
      <c r="D97" s="122"/>
      <c r="E97" s="3"/>
      <c r="F97" s="3"/>
      <c r="G97" s="3"/>
      <c r="H97" s="3"/>
    </row>
    <row r="98" ht="16.5" customHeight="1">
      <c r="B98" s="3"/>
      <c r="C98" s="3"/>
      <c r="D98" s="122"/>
      <c r="E98" s="3"/>
      <c r="F98" s="3"/>
      <c r="G98" s="3"/>
      <c r="H98" s="3"/>
    </row>
    <row r="99" ht="16.5" customHeight="1">
      <c r="B99" s="3"/>
      <c r="C99" s="3"/>
      <c r="D99" s="122"/>
      <c r="E99" s="3"/>
      <c r="F99" s="3"/>
      <c r="G99" s="3"/>
      <c r="H99" s="3"/>
    </row>
    <row r="100" ht="16.5" customHeight="1">
      <c r="B100" s="3"/>
      <c r="C100" s="3"/>
      <c r="D100" s="122"/>
      <c r="E100" s="3"/>
      <c r="F100" s="3"/>
      <c r="G100" s="3"/>
      <c r="H100" s="3"/>
    </row>
    <row r="101" ht="16.5" customHeight="1">
      <c r="B101" s="3"/>
      <c r="C101" s="3"/>
      <c r="D101" s="122"/>
      <c r="E101" s="3"/>
      <c r="F101" s="3"/>
      <c r="G101" s="3"/>
      <c r="H101" s="3"/>
    </row>
    <row r="102" ht="16.5" customHeight="1">
      <c r="B102" s="3"/>
      <c r="C102" s="3"/>
      <c r="D102" s="122"/>
      <c r="E102" s="3"/>
      <c r="F102" s="3"/>
      <c r="G102" s="3"/>
      <c r="H102" s="3"/>
    </row>
    <row r="103" ht="16.5" customHeight="1">
      <c r="B103" s="3"/>
      <c r="C103" s="3"/>
      <c r="D103" s="122"/>
      <c r="E103" s="3"/>
      <c r="F103" s="3"/>
      <c r="G103" s="3"/>
      <c r="H103" s="3"/>
    </row>
    <row r="104" ht="16.5" customHeight="1">
      <c r="B104" s="3"/>
      <c r="C104" s="3"/>
      <c r="D104" s="122"/>
      <c r="E104" s="3"/>
      <c r="F104" s="3"/>
      <c r="G104" s="3"/>
      <c r="H104" s="3"/>
    </row>
    <row r="105" ht="16.5" customHeight="1">
      <c r="B105" s="3"/>
      <c r="C105" s="3"/>
      <c r="D105" s="122"/>
      <c r="E105" s="3"/>
      <c r="F105" s="3"/>
      <c r="G105" s="3"/>
      <c r="H105" s="3"/>
    </row>
    <row r="106" ht="16.5" customHeight="1">
      <c r="B106" s="3"/>
      <c r="C106" s="3"/>
      <c r="D106" s="122"/>
      <c r="E106" s="3"/>
      <c r="F106" s="3"/>
      <c r="G106" s="3"/>
      <c r="H106" s="3"/>
    </row>
    <row r="107" ht="16.5" customHeight="1">
      <c r="B107" s="3"/>
      <c r="C107" s="3"/>
      <c r="D107" s="122"/>
      <c r="E107" s="3"/>
      <c r="F107" s="3"/>
      <c r="G107" s="3"/>
      <c r="H107" s="3"/>
    </row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</sheetData>
  <mergeCells count="59">
    <mergeCell ref="B13:C13"/>
    <mergeCell ref="G13:H13"/>
    <mergeCell ref="K13:L13"/>
    <mergeCell ref="O13:Q13"/>
    <mergeCell ref="B14:C16"/>
    <mergeCell ref="K16:L16"/>
    <mergeCell ref="B17:C21"/>
    <mergeCell ref="J30:L30"/>
    <mergeCell ref="L32:L33"/>
    <mergeCell ref="J35:L43"/>
    <mergeCell ref="K21:L21"/>
    <mergeCell ref="K22:L22"/>
    <mergeCell ref="K23:L23"/>
    <mergeCell ref="K24:L24"/>
    <mergeCell ref="K25:L25"/>
    <mergeCell ref="J26:J28"/>
    <mergeCell ref="K26:L28"/>
    <mergeCell ref="B34:C41"/>
    <mergeCell ref="B42:D43"/>
    <mergeCell ref="B48:C51"/>
    <mergeCell ref="B52:C52"/>
    <mergeCell ref="B53:D53"/>
    <mergeCell ref="B54:D55"/>
    <mergeCell ref="E42:H43"/>
    <mergeCell ref="B45:H46"/>
    <mergeCell ref="B47:C47"/>
    <mergeCell ref="E53:H53"/>
    <mergeCell ref="E54:H55"/>
    <mergeCell ref="G14:H16"/>
    <mergeCell ref="G17:H21"/>
    <mergeCell ref="B22:C28"/>
    <mergeCell ref="G22:H28"/>
    <mergeCell ref="B29:C33"/>
    <mergeCell ref="G29:H33"/>
    <mergeCell ref="G34:H41"/>
    <mergeCell ref="G4:H4"/>
    <mergeCell ref="G5:H12"/>
    <mergeCell ref="J6:L6"/>
    <mergeCell ref="J7:L8"/>
    <mergeCell ref="J9:L10"/>
    <mergeCell ref="J11:L11"/>
    <mergeCell ref="K12:L12"/>
    <mergeCell ref="P12:R12"/>
    <mergeCell ref="R13:R15"/>
    <mergeCell ref="K14:L14"/>
    <mergeCell ref="P14:Q14"/>
    <mergeCell ref="K15:L15"/>
    <mergeCell ref="P15:Q15"/>
    <mergeCell ref="B1:H2"/>
    <mergeCell ref="B3:D3"/>
    <mergeCell ref="F3:H3"/>
    <mergeCell ref="B4:C4"/>
    <mergeCell ref="J4:L5"/>
    <mergeCell ref="O4:R4"/>
    <mergeCell ref="B5:C12"/>
    <mergeCell ref="K17:L17"/>
    <mergeCell ref="K18:L18"/>
    <mergeCell ref="K19:L19"/>
    <mergeCell ref="K20:L20"/>
  </mergeCells>
  <printOptions/>
  <pageMargins bottom="0.75" footer="0.0" header="0.0" left="0.7" right="0.7" top="0.75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3" max="3" width="25.0"/>
    <col customWidth="1" min="4" max="4" width="21.13"/>
    <col customWidth="1" min="5" max="5" width="3.5"/>
    <col customWidth="1" min="7" max="7" width="23.0"/>
    <col customWidth="1" min="8" max="8" width="19.13"/>
    <col customWidth="1" min="9" max="9" width="2.88"/>
    <col customWidth="1" min="11" max="11" width="36.75"/>
  </cols>
  <sheetData>
    <row r="1">
      <c r="I1" s="166"/>
    </row>
    <row r="2">
      <c r="I2" s="166"/>
    </row>
    <row r="3">
      <c r="B3" s="10" t="s">
        <v>121</v>
      </c>
      <c r="C3" s="11"/>
      <c r="D3" s="12"/>
      <c r="F3" s="10" t="s">
        <v>121</v>
      </c>
      <c r="G3" s="11"/>
      <c r="H3" s="12"/>
      <c r="I3" s="167"/>
      <c r="J3" s="10" t="s">
        <v>122</v>
      </c>
      <c r="K3" s="12"/>
    </row>
    <row r="4">
      <c r="B4" s="22"/>
      <c r="C4" s="23"/>
      <c r="D4" s="24"/>
      <c r="F4" s="22"/>
      <c r="G4" s="23"/>
      <c r="H4" s="24"/>
      <c r="I4" s="167"/>
      <c r="J4" s="43"/>
      <c r="K4" s="45"/>
    </row>
    <row r="5" ht="31.5" customHeight="1">
      <c r="B5" s="168" t="s">
        <v>123</v>
      </c>
      <c r="C5" s="168" t="s">
        <v>44</v>
      </c>
      <c r="D5" s="168" t="s">
        <v>124</v>
      </c>
      <c r="F5" s="169" t="s">
        <v>125</v>
      </c>
      <c r="G5" s="170" t="s">
        <v>126</v>
      </c>
      <c r="H5" s="171" t="s">
        <v>127</v>
      </c>
      <c r="I5" s="172"/>
      <c r="J5" s="173" t="s">
        <v>12</v>
      </c>
      <c r="K5" s="173" t="s">
        <v>44</v>
      </c>
    </row>
    <row r="6" ht="22.5" customHeight="1">
      <c r="B6" s="174" t="s">
        <v>128</v>
      </c>
      <c r="C6" s="170" t="s">
        <v>129</v>
      </c>
      <c r="D6" s="175" t="s">
        <v>130</v>
      </c>
      <c r="F6" s="98"/>
      <c r="G6" s="176" t="s">
        <v>131</v>
      </c>
      <c r="H6" s="177" t="s">
        <v>127</v>
      </c>
      <c r="I6" s="178"/>
      <c r="J6" s="179" t="s">
        <v>94</v>
      </c>
      <c r="K6" s="180" t="s">
        <v>132</v>
      </c>
    </row>
    <row r="7" ht="22.5" customHeight="1">
      <c r="B7" s="98"/>
      <c r="C7" s="176" t="s">
        <v>133</v>
      </c>
      <c r="D7" s="181" t="s">
        <v>134</v>
      </c>
      <c r="F7" s="98"/>
      <c r="G7" s="176" t="s">
        <v>135</v>
      </c>
      <c r="H7" s="177" t="s">
        <v>127</v>
      </c>
      <c r="I7" s="182"/>
      <c r="J7" s="183" t="s">
        <v>94</v>
      </c>
      <c r="K7" s="184" t="s">
        <v>136</v>
      </c>
    </row>
    <row r="8" ht="22.5" customHeight="1">
      <c r="B8" s="98"/>
      <c r="C8" s="176" t="s">
        <v>137</v>
      </c>
      <c r="D8" s="181" t="s">
        <v>134</v>
      </c>
      <c r="F8" s="98"/>
      <c r="G8" s="176" t="s">
        <v>138</v>
      </c>
      <c r="H8" s="177" t="s">
        <v>127</v>
      </c>
      <c r="I8" s="182"/>
      <c r="J8" s="183" t="s">
        <v>94</v>
      </c>
      <c r="K8" s="184" t="s">
        <v>139</v>
      </c>
    </row>
    <row r="9" ht="22.5" customHeight="1">
      <c r="B9" s="98"/>
      <c r="C9" s="176" t="s">
        <v>140</v>
      </c>
      <c r="D9" s="181" t="s">
        <v>134</v>
      </c>
      <c r="F9" s="98"/>
      <c r="G9" s="176" t="s">
        <v>141</v>
      </c>
      <c r="H9" s="177" t="s">
        <v>127</v>
      </c>
      <c r="I9" s="182"/>
      <c r="J9" s="183" t="s">
        <v>94</v>
      </c>
      <c r="K9" s="184" t="s">
        <v>142</v>
      </c>
    </row>
    <row r="10" ht="22.5" customHeight="1">
      <c r="B10" s="98"/>
      <c r="C10" s="176" t="s">
        <v>143</v>
      </c>
      <c r="D10" s="181" t="s">
        <v>134</v>
      </c>
      <c r="F10" s="98"/>
      <c r="G10" s="176" t="s">
        <v>144</v>
      </c>
      <c r="H10" s="177" t="s">
        <v>127</v>
      </c>
      <c r="I10" s="185"/>
      <c r="J10" s="186" t="s">
        <v>94</v>
      </c>
      <c r="K10" s="187" t="s">
        <v>145</v>
      </c>
    </row>
    <row r="11" ht="22.5" customHeight="1">
      <c r="B11" s="98"/>
      <c r="C11" s="188" t="s">
        <v>146</v>
      </c>
      <c r="D11" s="189" t="s">
        <v>147</v>
      </c>
      <c r="F11" s="98"/>
      <c r="G11" s="176" t="s">
        <v>148</v>
      </c>
      <c r="H11" s="177" t="s">
        <v>127</v>
      </c>
      <c r="I11" s="178"/>
      <c r="J11" s="190" t="s">
        <v>97</v>
      </c>
      <c r="K11" s="191" t="s">
        <v>149</v>
      </c>
    </row>
    <row r="12" ht="22.5" customHeight="1">
      <c r="B12" s="99"/>
      <c r="C12" s="192"/>
      <c r="D12" s="82"/>
      <c r="F12" s="98"/>
      <c r="G12" s="176" t="s">
        <v>150</v>
      </c>
      <c r="H12" s="177" t="s">
        <v>151</v>
      </c>
      <c r="I12" s="182"/>
      <c r="J12" s="193" t="s">
        <v>97</v>
      </c>
      <c r="K12" s="194" t="s">
        <v>152</v>
      </c>
    </row>
    <row r="13" ht="22.5" customHeight="1">
      <c r="B13" s="195" t="s">
        <v>153</v>
      </c>
      <c r="C13" s="170" t="s">
        <v>154</v>
      </c>
      <c r="D13" s="181" t="s">
        <v>147</v>
      </c>
      <c r="F13" s="98"/>
      <c r="G13" s="176" t="s">
        <v>155</v>
      </c>
      <c r="H13" s="177" t="s">
        <v>156</v>
      </c>
      <c r="I13" s="182"/>
      <c r="J13" s="193" t="s">
        <v>97</v>
      </c>
      <c r="K13" s="194" t="s">
        <v>157</v>
      </c>
    </row>
    <row r="14" ht="22.5" customHeight="1">
      <c r="B14" s="98"/>
      <c r="C14" s="176" t="s">
        <v>158</v>
      </c>
      <c r="D14" s="177" t="s">
        <v>159</v>
      </c>
      <c r="F14" s="98"/>
      <c r="G14" s="176" t="s">
        <v>160</v>
      </c>
      <c r="H14" s="177" t="s">
        <v>161</v>
      </c>
      <c r="I14" s="185"/>
      <c r="J14" s="196" t="s">
        <v>97</v>
      </c>
      <c r="K14" s="197" t="s">
        <v>162</v>
      </c>
    </row>
    <row r="15" ht="22.5" customHeight="1">
      <c r="B15" s="198"/>
      <c r="C15" s="199" t="s">
        <v>152</v>
      </c>
      <c r="D15" s="200" t="s">
        <v>163</v>
      </c>
      <c r="F15" s="98"/>
      <c r="G15" s="176" t="s">
        <v>164</v>
      </c>
      <c r="H15" s="177" t="s">
        <v>165</v>
      </c>
      <c r="I15" s="185"/>
      <c r="J15" s="201" t="s">
        <v>166</v>
      </c>
      <c r="K15" s="202" t="s">
        <v>167</v>
      </c>
    </row>
    <row r="16" ht="22.5" customHeight="1">
      <c r="B16" s="203" t="s">
        <v>168</v>
      </c>
      <c r="C16" s="170" t="s">
        <v>169</v>
      </c>
      <c r="D16" s="171" t="s">
        <v>170</v>
      </c>
      <c r="F16" s="98"/>
      <c r="G16" s="176" t="s">
        <v>171</v>
      </c>
      <c r="H16" s="177" t="s">
        <v>165</v>
      </c>
      <c r="I16" s="204"/>
    </row>
    <row r="17" ht="22.5" customHeight="1">
      <c r="B17" s="205" t="s">
        <v>172</v>
      </c>
      <c r="C17" s="206" t="s">
        <v>173</v>
      </c>
      <c r="D17" s="207" t="s">
        <v>174</v>
      </c>
      <c r="F17" s="99"/>
      <c r="G17" s="208" t="s">
        <v>175</v>
      </c>
      <c r="H17" s="209" t="s">
        <v>165</v>
      </c>
      <c r="I17" s="210"/>
      <c r="J17" s="211" t="s">
        <v>176</v>
      </c>
      <c r="K17" s="9"/>
    </row>
    <row r="18" ht="22.5" customHeight="1">
      <c r="F18" s="212" t="s">
        <v>177</v>
      </c>
      <c r="G18" s="213" t="s">
        <v>133</v>
      </c>
      <c r="H18" s="171" t="s">
        <v>118</v>
      </c>
      <c r="I18" s="178"/>
      <c r="J18" s="214" t="s">
        <v>123</v>
      </c>
      <c r="K18" s="215" t="s">
        <v>178</v>
      </c>
    </row>
    <row r="19" ht="22.5" customHeight="1">
      <c r="F19" s="98"/>
      <c r="G19" s="216" t="s">
        <v>150</v>
      </c>
      <c r="H19" s="177" t="s">
        <v>118</v>
      </c>
      <c r="I19" s="182"/>
      <c r="J19" s="217" t="s">
        <v>179</v>
      </c>
      <c r="K19" s="218" t="s">
        <v>180</v>
      </c>
    </row>
    <row r="20" ht="22.5" customHeight="1">
      <c r="F20" s="98"/>
      <c r="G20" s="216" t="s">
        <v>181</v>
      </c>
      <c r="H20" s="177" t="s">
        <v>118</v>
      </c>
      <c r="I20" s="182"/>
      <c r="J20" s="98"/>
      <c r="K20" s="219" t="s">
        <v>182</v>
      </c>
    </row>
    <row r="21" ht="22.5" customHeight="1">
      <c r="F21" s="99"/>
      <c r="G21" s="220" t="s">
        <v>183</v>
      </c>
      <c r="H21" s="221" t="s">
        <v>118</v>
      </c>
      <c r="I21" s="185"/>
      <c r="J21" s="98"/>
      <c r="K21" s="219" t="s">
        <v>184</v>
      </c>
    </row>
    <row r="22" ht="22.5" customHeight="1">
      <c r="I22" s="166"/>
      <c r="J22" s="198"/>
      <c r="K22" s="222" t="s">
        <v>185</v>
      </c>
    </row>
    <row r="23" ht="22.5" customHeight="1">
      <c r="I23" s="166"/>
      <c r="J23" s="223" t="s">
        <v>186</v>
      </c>
      <c r="K23" s="224" t="s">
        <v>187</v>
      </c>
    </row>
    <row r="24" ht="22.5" customHeight="1">
      <c r="I24" s="166"/>
      <c r="J24" s="198"/>
      <c r="K24" s="225" t="s">
        <v>188</v>
      </c>
    </row>
    <row r="25">
      <c r="I25" s="166"/>
      <c r="J25" s="223" t="s">
        <v>189</v>
      </c>
      <c r="K25" s="226" t="s">
        <v>190</v>
      </c>
    </row>
    <row r="26">
      <c r="I26" s="166"/>
      <c r="J26" s="99"/>
      <c r="K26" s="227" t="s">
        <v>191</v>
      </c>
    </row>
    <row r="27">
      <c r="I27" s="166"/>
    </row>
    <row r="28">
      <c r="I28" s="166"/>
    </row>
    <row r="29" ht="22.5" customHeight="1">
      <c r="I29" s="166"/>
    </row>
    <row r="30" ht="22.5" customHeight="1">
      <c r="I30" s="166"/>
    </row>
    <row r="31" ht="22.5" customHeight="1">
      <c r="I31" s="166"/>
    </row>
    <row r="32">
      <c r="I32" s="166"/>
    </row>
    <row r="33" ht="22.5" customHeight="1">
      <c r="I33" s="166"/>
    </row>
    <row r="34" ht="22.5" customHeight="1">
      <c r="I34" s="166"/>
    </row>
    <row r="35" ht="45.0" customHeight="1">
      <c r="I35" s="166"/>
    </row>
    <row r="36" ht="22.5" customHeight="1">
      <c r="I36" s="166"/>
    </row>
    <row r="37" ht="39.75" customHeight="1">
      <c r="I37" s="166"/>
    </row>
    <row r="38" ht="39.0" customHeight="1">
      <c r="I38" s="166"/>
    </row>
    <row r="39" ht="44.25" customHeight="1">
      <c r="I39" s="166"/>
    </row>
    <row r="40">
      <c r="I40" s="166"/>
    </row>
    <row r="41">
      <c r="I41" s="166"/>
    </row>
    <row r="42">
      <c r="I42" s="166"/>
    </row>
    <row r="43">
      <c r="I43" s="166"/>
    </row>
    <row r="44">
      <c r="I44" s="166"/>
    </row>
    <row r="45">
      <c r="I45" s="166"/>
    </row>
    <row r="46">
      <c r="I46" s="166"/>
    </row>
    <row r="47">
      <c r="I47" s="166"/>
    </row>
    <row r="48">
      <c r="I48" s="166"/>
    </row>
    <row r="49">
      <c r="I49" s="166"/>
    </row>
    <row r="50">
      <c r="I50" s="166"/>
    </row>
    <row r="51">
      <c r="I51" s="166"/>
    </row>
    <row r="52">
      <c r="I52" s="166"/>
    </row>
    <row r="53">
      <c r="I53" s="166"/>
    </row>
    <row r="54">
      <c r="I54" s="166"/>
    </row>
    <row r="55">
      <c r="I55" s="166"/>
    </row>
    <row r="56">
      <c r="I56" s="166"/>
    </row>
    <row r="57">
      <c r="I57" s="166"/>
    </row>
    <row r="58">
      <c r="I58" s="166"/>
    </row>
    <row r="59">
      <c r="I59" s="166"/>
    </row>
    <row r="60">
      <c r="I60" s="166"/>
    </row>
    <row r="61">
      <c r="I61" s="166"/>
    </row>
    <row r="62">
      <c r="I62" s="166"/>
    </row>
    <row r="63">
      <c r="I63" s="166"/>
    </row>
    <row r="64">
      <c r="I64" s="166"/>
    </row>
    <row r="65">
      <c r="I65" s="166"/>
    </row>
    <row r="66">
      <c r="I66" s="166"/>
    </row>
    <row r="67">
      <c r="I67" s="166"/>
    </row>
    <row r="68">
      <c r="I68" s="166"/>
    </row>
    <row r="69">
      <c r="I69" s="166"/>
    </row>
    <row r="70">
      <c r="I70" s="166"/>
    </row>
    <row r="71">
      <c r="I71" s="166"/>
    </row>
    <row r="72">
      <c r="I72" s="166"/>
    </row>
    <row r="73">
      <c r="I73" s="166"/>
    </row>
    <row r="74">
      <c r="I74" s="166"/>
    </row>
    <row r="75">
      <c r="I75" s="166"/>
    </row>
    <row r="76">
      <c r="I76" s="166"/>
    </row>
    <row r="77">
      <c r="I77" s="166"/>
    </row>
    <row r="78">
      <c r="I78" s="166"/>
    </row>
    <row r="79">
      <c r="I79" s="166"/>
    </row>
    <row r="80">
      <c r="I80" s="166"/>
    </row>
    <row r="81">
      <c r="I81" s="166"/>
    </row>
    <row r="82">
      <c r="I82" s="166"/>
    </row>
    <row r="83">
      <c r="I83" s="166"/>
    </row>
    <row r="84">
      <c r="I84" s="166"/>
    </row>
    <row r="85">
      <c r="I85" s="166"/>
    </row>
    <row r="86">
      <c r="I86" s="166"/>
    </row>
    <row r="87">
      <c r="I87" s="166"/>
    </row>
    <row r="88">
      <c r="I88" s="166"/>
    </row>
    <row r="89">
      <c r="I89" s="166"/>
    </row>
    <row r="90">
      <c r="I90" s="166"/>
    </row>
    <row r="91">
      <c r="I91" s="166"/>
    </row>
    <row r="92">
      <c r="I92" s="166"/>
    </row>
    <row r="93">
      <c r="I93" s="166"/>
    </row>
    <row r="94">
      <c r="I94" s="166"/>
    </row>
    <row r="95">
      <c r="I95" s="166"/>
    </row>
    <row r="96">
      <c r="I96" s="166"/>
    </row>
    <row r="97">
      <c r="I97" s="166"/>
    </row>
    <row r="98">
      <c r="I98" s="166"/>
    </row>
    <row r="99">
      <c r="I99" s="166"/>
    </row>
    <row r="100">
      <c r="I100" s="166"/>
    </row>
    <row r="101">
      <c r="I101" s="166"/>
    </row>
    <row r="102">
      <c r="I102" s="166"/>
    </row>
    <row r="103">
      <c r="I103" s="166"/>
    </row>
    <row r="104">
      <c r="I104" s="166"/>
    </row>
    <row r="105">
      <c r="I105" s="166"/>
    </row>
    <row r="106">
      <c r="I106" s="166"/>
    </row>
    <row r="107">
      <c r="I107" s="166"/>
    </row>
    <row r="108">
      <c r="I108" s="166"/>
    </row>
    <row r="109">
      <c r="I109" s="166"/>
    </row>
    <row r="110">
      <c r="I110" s="166"/>
    </row>
    <row r="111">
      <c r="I111" s="166"/>
    </row>
    <row r="112">
      <c r="I112" s="166"/>
    </row>
    <row r="113">
      <c r="I113" s="166"/>
    </row>
    <row r="114">
      <c r="I114" s="166"/>
    </row>
    <row r="115">
      <c r="I115" s="166"/>
    </row>
    <row r="116">
      <c r="I116" s="166"/>
    </row>
    <row r="117">
      <c r="I117" s="166"/>
    </row>
    <row r="118">
      <c r="I118" s="166"/>
    </row>
    <row r="119">
      <c r="I119" s="166"/>
    </row>
    <row r="120">
      <c r="I120" s="166"/>
    </row>
    <row r="121">
      <c r="I121" s="166"/>
    </row>
    <row r="122">
      <c r="I122" s="166"/>
    </row>
    <row r="123">
      <c r="I123" s="166"/>
    </row>
    <row r="124">
      <c r="I124" s="166"/>
    </row>
    <row r="125">
      <c r="I125" s="166"/>
    </row>
    <row r="126">
      <c r="I126" s="166"/>
    </row>
    <row r="127">
      <c r="I127" s="166"/>
    </row>
    <row r="128">
      <c r="I128" s="166"/>
    </row>
    <row r="129">
      <c r="I129" s="166"/>
    </row>
    <row r="130">
      <c r="I130" s="166"/>
    </row>
    <row r="131">
      <c r="I131" s="166"/>
    </row>
    <row r="132">
      <c r="I132" s="166"/>
    </row>
    <row r="133">
      <c r="I133" s="166"/>
    </row>
    <row r="134">
      <c r="I134" s="166"/>
    </row>
    <row r="135">
      <c r="I135" s="166"/>
    </row>
    <row r="136">
      <c r="I136" s="166"/>
    </row>
    <row r="137">
      <c r="I137" s="166"/>
    </row>
    <row r="138">
      <c r="I138" s="166"/>
    </row>
    <row r="139">
      <c r="I139" s="166"/>
    </row>
    <row r="140">
      <c r="I140" s="166"/>
    </row>
    <row r="141">
      <c r="I141" s="166"/>
    </row>
    <row r="142">
      <c r="I142" s="166"/>
    </row>
    <row r="143">
      <c r="I143" s="166"/>
    </row>
    <row r="144">
      <c r="I144" s="166"/>
    </row>
    <row r="145">
      <c r="I145" s="166"/>
    </row>
    <row r="146">
      <c r="I146" s="166"/>
    </row>
    <row r="147">
      <c r="I147" s="166"/>
    </row>
    <row r="148">
      <c r="I148" s="166"/>
    </row>
    <row r="149">
      <c r="I149" s="166"/>
    </row>
    <row r="150">
      <c r="I150" s="166"/>
    </row>
    <row r="151">
      <c r="I151" s="166"/>
    </row>
    <row r="152">
      <c r="I152" s="166"/>
    </row>
    <row r="153">
      <c r="I153" s="166"/>
    </row>
    <row r="154">
      <c r="I154" s="166"/>
    </row>
    <row r="155">
      <c r="I155" s="166"/>
    </row>
    <row r="156">
      <c r="I156" s="166"/>
    </row>
    <row r="157">
      <c r="I157" s="166"/>
    </row>
    <row r="158">
      <c r="I158" s="166"/>
    </row>
    <row r="159">
      <c r="I159" s="166"/>
    </row>
    <row r="160">
      <c r="I160" s="166"/>
    </row>
    <row r="161">
      <c r="I161" s="166"/>
    </row>
    <row r="162">
      <c r="I162" s="166"/>
    </row>
    <row r="163">
      <c r="I163" s="166"/>
    </row>
    <row r="164">
      <c r="I164" s="166"/>
    </row>
    <row r="165">
      <c r="I165" s="166"/>
    </row>
    <row r="166">
      <c r="I166" s="166"/>
    </row>
    <row r="167">
      <c r="I167" s="166"/>
    </row>
    <row r="168">
      <c r="I168" s="166"/>
    </row>
    <row r="169">
      <c r="I169" s="166"/>
    </row>
    <row r="170">
      <c r="I170" s="166"/>
    </row>
    <row r="171">
      <c r="I171" s="166"/>
    </row>
    <row r="172">
      <c r="I172" s="166"/>
    </row>
    <row r="173">
      <c r="I173" s="166"/>
    </row>
    <row r="174">
      <c r="I174" s="166"/>
    </row>
    <row r="175">
      <c r="I175" s="166"/>
    </row>
    <row r="176">
      <c r="I176" s="166"/>
    </row>
    <row r="177">
      <c r="I177" s="166"/>
    </row>
    <row r="178">
      <c r="I178" s="166"/>
    </row>
    <row r="179">
      <c r="I179" s="166"/>
    </row>
    <row r="180">
      <c r="I180" s="166"/>
    </row>
    <row r="181">
      <c r="I181" s="166"/>
    </row>
    <row r="182">
      <c r="I182" s="166"/>
    </row>
    <row r="183">
      <c r="I183" s="166"/>
    </row>
    <row r="184">
      <c r="I184" s="166"/>
    </row>
    <row r="185">
      <c r="I185" s="166"/>
    </row>
    <row r="186">
      <c r="I186" s="166"/>
    </row>
    <row r="187">
      <c r="I187" s="166"/>
    </row>
    <row r="188">
      <c r="I188" s="166"/>
    </row>
    <row r="189">
      <c r="I189" s="166"/>
    </row>
    <row r="190">
      <c r="I190" s="166"/>
    </row>
    <row r="191">
      <c r="I191" s="166"/>
    </row>
    <row r="192">
      <c r="I192" s="166"/>
    </row>
    <row r="193">
      <c r="I193" s="166"/>
    </row>
    <row r="194">
      <c r="I194" s="166"/>
    </row>
    <row r="195">
      <c r="I195" s="166"/>
    </row>
    <row r="196">
      <c r="I196" s="166"/>
    </row>
    <row r="197">
      <c r="I197" s="166"/>
    </row>
    <row r="198">
      <c r="I198" s="166"/>
    </row>
    <row r="199">
      <c r="I199" s="166"/>
    </row>
    <row r="200">
      <c r="I200" s="166"/>
    </row>
    <row r="201">
      <c r="I201" s="166"/>
    </row>
    <row r="202">
      <c r="I202" s="166"/>
    </row>
    <row r="203">
      <c r="I203" s="166"/>
    </row>
    <row r="204">
      <c r="I204" s="166"/>
    </row>
    <row r="205">
      <c r="I205" s="166"/>
    </row>
    <row r="206">
      <c r="I206" s="166"/>
    </row>
    <row r="207">
      <c r="I207" s="166"/>
    </row>
    <row r="208">
      <c r="I208" s="166"/>
    </row>
    <row r="209">
      <c r="I209" s="166"/>
    </row>
    <row r="210">
      <c r="I210" s="166"/>
    </row>
    <row r="211">
      <c r="I211" s="166"/>
    </row>
    <row r="212">
      <c r="I212" s="166"/>
    </row>
    <row r="213">
      <c r="I213" s="166"/>
    </row>
    <row r="214">
      <c r="I214" s="166"/>
    </row>
    <row r="215">
      <c r="I215" s="166"/>
    </row>
    <row r="216">
      <c r="I216" s="166"/>
    </row>
    <row r="217">
      <c r="I217" s="166"/>
    </row>
    <row r="218">
      <c r="I218" s="166"/>
    </row>
    <row r="219">
      <c r="I219" s="166"/>
    </row>
    <row r="220">
      <c r="I220" s="166"/>
    </row>
    <row r="221">
      <c r="I221" s="166"/>
    </row>
    <row r="222">
      <c r="I222" s="166"/>
    </row>
    <row r="223">
      <c r="I223" s="166"/>
    </row>
    <row r="224">
      <c r="I224" s="166"/>
    </row>
    <row r="225">
      <c r="I225" s="166"/>
    </row>
    <row r="226">
      <c r="I226" s="166"/>
    </row>
    <row r="227">
      <c r="I227" s="166"/>
    </row>
    <row r="228">
      <c r="I228" s="166"/>
    </row>
    <row r="229">
      <c r="I229" s="166"/>
    </row>
    <row r="230">
      <c r="I230" s="166"/>
    </row>
    <row r="231">
      <c r="I231" s="166"/>
    </row>
    <row r="232">
      <c r="I232" s="166"/>
    </row>
    <row r="233">
      <c r="I233" s="166"/>
    </row>
    <row r="234">
      <c r="I234" s="166"/>
    </row>
    <row r="235">
      <c r="I235" s="166"/>
    </row>
    <row r="236">
      <c r="I236" s="166"/>
    </row>
    <row r="237">
      <c r="I237" s="166"/>
    </row>
    <row r="238">
      <c r="I238" s="166"/>
    </row>
    <row r="239">
      <c r="I239" s="166"/>
    </row>
    <row r="240">
      <c r="I240" s="166"/>
    </row>
    <row r="241">
      <c r="I241" s="166"/>
    </row>
    <row r="242">
      <c r="I242" s="166"/>
    </row>
    <row r="243">
      <c r="I243" s="166"/>
    </row>
    <row r="244">
      <c r="I244" s="166"/>
    </row>
    <row r="245">
      <c r="I245" s="166"/>
    </row>
    <row r="246">
      <c r="I246" s="166"/>
    </row>
    <row r="247">
      <c r="I247" s="166"/>
    </row>
    <row r="248">
      <c r="I248" s="166"/>
    </row>
    <row r="249">
      <c r="I249" s="166"/>
    </row>
    <row r="250">
      <c r="I250" s="166"/>
    </row>
    <row r="251">
      <c r="I251" s="166"/>
    </row>
    <row r="252">
      <c r="I252" s="166"/>
    </row>
    <row r="253">
      <c r="I253" s="166"/>
    </row>
    <row r="254">
      <c r="I254" s="166"/>
    </row>
    <row r="255">
      <c r="I255" s="166"/>
    </row>
    <row r="256">
      <c r="I256" s="166"/>
    </row>
    <row r="257">
      <c r="I257" s="166"/>
    </row>
    <row r="258">
      <c r="I258" s="166"/>
    </row>
    <row r="259">
      <c r="I259" s="166"/>
    </row>
    <row r="260">
      <c r="I260" s="166"/>
    </row>
    <row r="261">
      <c r="I261" s="166"/>
    </row>
    <row r="262">
      <c r="I262" s="166"/>
    </row>
    <row r="263">
      <c r="I263" s="166"/>
    </row>
    <row r="264">
      <c r="I264" s="166"/>
    </row>
    <row r="265">
      <c r="I265" s="166"/>
    </row>
    <row r="266">
      <c r="I266" s="166"/>
    </row>
    <row r="267">
      <c r="I267" s="166"/>
    </row>
    <row r="268">
      <c r="I268" s="166"/>
    </row>
    <row r="269">
      <c r="I269" s="166"/>
    </row>
    <row r="270">
      <c r="I270" s="166"/>
    </row>
    <row r="271">
      <c r="I271" s="166"/>
    </row>
    <row r="272">
      <c r="I272" s="166"/>
    </row>
    <row r="273">
      <c r="I273" s="166"/>
    </row>
    <row r="274">
      <c r="I274" s="166"/>
    </row>
    <row r="275">
      <c r="I275" s="166"/>
    </row>
    <row r="276">
      <c r="I276" s="166"/>
    </row>
    <row r="277">
      <c r="I277" s="166"/>
    </row>
    <row r="278">
      <c r="I278" s="166"/>
    </row>
    <row r="279">
      <c r="I279" s="166"/>
    </row>
    <row r="280">
      <c r="I280" s="166"/>
    </row>
    <row r="281">
      <c r="I281" s="166"/>
    </row>
    <row r="282">
      <c r="I282" s="166"/>
    </row>
    <row r="283">
      <c r="I283" s="166"/>
    </row>
    <row r="284">
      <c r="I284" s="166"/>
    </row>
    <row r="285">
      <c r="I285" s="166"/>
    </row>
    <row r="286">
      <c r="I286" s="166"/>
    </row>
    <row r="287">
      <c r="I287" s="166"/>
    </row>
    <row r="288">
      <c r="I288" s="166"/>
    </row>
    <row r="289">
      <c r="I289" s="166"/>
    </row>
    <row r="290">
      <c r="I290" s="166"/>
    </row>
    <row r="291">
      <c r="I291" s="166"/>
    </row>
    <row r="292">
      <c r="I292" s="166"/>
    </row>
    <row r="293">
      <c r="I293" s="166"/>
    </row>
    <row r="294">
      <c r="I294" s="166"/>
    </row>
    <row r="295">
      <c r="I295" s="166"/>
    </row>
    <row r="296">
      <c r="I296" s="166"/>
    </row>
    <row r="297">
      <c r="I297" s="166"/>
    </row>
    <row r="298">
      <c r="I298" s="166"/>
    </row>
    <row r="299">
      <c r="I299" s="166"/>
    </row>
    <row r="300">
      <c r="I300" s="166"/>
    </row>
    <row r="301">
      <c r="I301" s="166"/>
    </row>
    <row r="302">
      <c r="I302" s="166"/>
    </row>
    <row r="303">
      <c r="I303" s="166"/>
    </row>
    <row r="304">
      <c r="I304" s="166"/>
    </row>
    <row r="305">
      <c r="I305" s="166"/>
    </row>
    <row r="306">
      <c r="I306" s="166"/>
    </row>
    <row r="307">
      <c r="I307" s="166"/>
    </row>
    <row r="308">
      <c r="I308" s="166"/>
    </row>
    <row r="309">
      <c r="I309" s="166"/>
    </row>
    <row r="310">
      <c r="I310" s="166"/>
    </row>
    <row r="311">
      <c r="I311" s="166"/>
    </row>
    <row r="312">
      <c r="I312" s="166"/>
    </row>
    <row r="313">
      <c r="I313" s="166"/>
    </row>
    <row r="314">
      <c r="I314" s="166"/>
    </row>
    <row r="315">
      <c r="I315" s="166"/>
    </row>
    <row r="316">
      <c r="I316" s="166"/>
    </row>
    <row r="317">
      <c r="I317" s="166"/>
    </row>
    <row r="318">
      <c r="I318" s="166"/>
    </row>
    <row r="319">
      <c r="I319" s="166"/>
    </row>
    <row r="320">
      <c r="I320" s="166"/>
    </row>
    <row r="321">
      <c r="I321" s="166"/>
    </row>
    <row r="322">
      <c r="I322" s="166"/>
    </row>
    <row r="323">
      <c r="I323" s="166"/>
    </row>
    <row r="324">
      <c r="I324" s="166"/>
    </row>
    <row r="325">
      <c r="I325" s="166"/>
    </row>
    <row r="326">
      <c r="I326" s="166"/>
    </row>
    <row r="327">
      <c r="I327" s="166"/>
    </row>
    <row r="328">
      <c r="I328" s="166"/>
    </row>
    <row r="329">
      <c r="I329" s="166"/>
    </row>
    <row r="330">
      <c r="I330" s="166"/>
    </row>
    <row r="331">
      <c r="I331" s="166"/>
    </row>
    <row r="332">
      <c r="I332" s="166"/>
    </row>
    <row r="333">
      <c r="I333" s="166"/>
    </row>
    <row r="334">
      <c r="I334" s="166"/>
    </row>
    <row r="335">
      <c r="I335" s="166"/>
    </row>
    <row r="336">
      <c r="I336" s="166"/>
    </row>
    <row r="337">
      <c r="I337" s="166"/>
    </row>
    <row r="338">
      <c r="I338" s="166"/>
    </row>
    <row r="339">
      <c r="I339" s="166"/>
    </row>
    <row r="340">
      <c r="I340" s="166"/>
    </row>
    <row r="341">
      <c r="I341" s="166"/>
    </row>
    <row r="342">
      <c r="I342" s="166"/>
    </row>
    <row r="343">
      <c r="I343" s="166"/>
    </row>
    <row r="344">
      <c r="I344" s="166"/>
    </row>
    <row r="345">
      <c r="I345" s="166"/>
    </row>
    <row r="346">
      <c r="I346" s="166"/>
    </row>
    <row r="347">
      <c r="I347" s="166"/>
    </row>
    <row r="348">
      <c r="I348" s="166"/>
    </row>
    <row r="349">
      <c r="I349" s="166"/>
    </row>
    <row r="350">
      <c r="I350" s="166"/>
    </row>
    <row r="351">
      <c r="I351" s="166"/>
    </row>
    <row r="352">
      <c r="I352" s="166"/>
    </row>
    <row r="353">
      <c r="I353" s="166"/>
    </row>
    <row r="354">
      <c r="I354" s="166"/>
    </row>
    <row r="355">
      <c r="I355" s="166"/>
    </row>
    <row r="356">
      <c r="I356" s="166"/>
    </row>
    <row r="357">
      <c r="I357" s="166"/>
    </row>
    <row r="358">
      <c r="I358" s="166"/>
    </row>
    <row r="359">
      <c r="I359" s="166"/>
    </row>
    <row r="360">
      <c r="I360" s="166"/>
    </row>
    <row r="361">
      <c r="I361" s="166"/>
    </row>
    <row r="362">
      <c r="I362" s="166"/>
    </row>
    <row r="363">
      <c r="I363" s="166"/>
    </row>
    <row r="364">
      <c r="I364" s="166"/>
    </row>
    <row r="365">
      <c r="I365" s="166"/>
    </row>
    <row r="366">
      <c r="I366" s="166"/>
    </row>
    <row r="367">
      <c r="I367" s="166"/>
    </row>
    <row r="368">
      <c r="I368" s="166"/>
    </row>
    <row r="369">
      <c r="I369" s="166"/>
    </row>
    <row r="370">
      <c r="I370" s="166"/>
    </row>
    <row r="371">
      <c r="I371" s="166"/>
    </row>
    <row r="372">
      <c r="I372" s="166"/>
    </row>
    <row r="373">
      <c r="I373" s="166"/>
    </row>
    <row r="374">
      <c r="I374" s="166"/>
    </row>
    <row r="375">
      <c r="I375" s="166"/>
    </row>
    <row r="376">
      <c r="I376" s="166"/>
    </row>
    <row r="377">
      <c r="I377" s="166"/>
    </row>
    <row r="378">
      <c r="I378" s="166"/>
    </row>
    <row r="379">
      <c r="I379" s="166"/>
    </row>
    <row r="380">
      <c r="I380" s="166"/>
    </row>
    <row r="381">
      <c r="I381" s="166"/>
    </row>
    <row r="382">
      <c r="I382" s="166"/>
    </row>
    <row r="383">
      <c r="I383" s="166"/>
    </row>
    <row r="384">
      <c r="I384" s="166"/>
    </row>
    <row r="385">
      <c r="I385" s="166"/>
    </row>
    <row r="386">
      <c r="I386" s="166"/>
    </row>
    <row r="387">
      <c r="I387" s="166"/>
    </row>
    <row r="388">
      <c r="I388" s="166"/>
    </row>
    <row r="389">
      <c r="I389" s="166"/>
    </row>
    <row r="390">
      <c r="I390" s="166"/>
    </row>
    <row r="391">
      <c r="I391" s="166"/>
    </row>
    <row r="392">
      <c r="I392" s="166"/>
    </row>
    <row r="393">
      <c r="I393" s="166"/>
    </row>
    <row r="394">
      <c r="I394" s="166"/>
    </row>
    <row r="395">
      <c r="I395" s="166"/>
    </row>
    <row r="396">
      <c r="I396" s="166"/>
    </row>
    <row r="397">
      <c r="I397" s="166"/>
    </row>
    <row r="398">
      <c r="I398" s="166"/>
    </row>
    <row r="399">
      <c r="I399" s="166"/>
    </row>
    <row r="400">
      <c r="I400" s="166"/>
    </row>
    <row r="401">
      <c r="I401" s="166"/>
    </row>
    <row r="402">
      <c r="I402" s="166"/>
    </row>
    <row r="403">
      <c r="I403" s="166"/>
    </row>
    <row r="404">
      <c r="I404" s="166"/>
    </row>
    <row r="405">
      <c r="I405" s="166"/>
    </row>
    <row r="406">
      <c r="I406" s="166"/>
    </row>
    <row r="407">
      <c r="I407" s="166"/>
    </row>
    <row r="408">
      <c r="I408" s="166"/>
    </row>
    <row r="409">
      <c r="I409" s="166"/>
    </row>
    <row r="410">
      <c r="I410" s="166"/>
    </row>
    <row r="411">
      <c r="I411" s="166"/>
    </row>
    <row r="412">
      <c r="I412" s="166"/>
    </row>
    <row r="413">
      <c r="I413" s="166"/>
    </row>
    <row r="414">
      <c r="I414" s="166"/>
    </row>
    <row r="415">
      <c r="I415" s="166"/>
    </row>
    <row r="416">
      <c r="I416" s="166"/>
    </row>
    <row r="417">
      <c r="I417" s="166"/>
    </row>
    <row r="418">
      <c r="I418" s="166"/>
    </row>
    <row r="419">
      <c r="I419" s="166"/>
    </row>
    <row r="420">
      <c r="I420" s="166"/>
    </row>
    <row r="421">
      <c r="I421" s="166"/>
    </row>
    <row r="422">
      <c r="I422" s="166"/>
    </row>
    <row r="423">
      <c r="I423" s="166"/>
    </row>
    <row r="424">
      <c r="I424" s="166"/>
    </row>
    <row r="425">
      <c r="I425" s="166"/>
    </row>
    <row r="426">
      <c r="I426" s="166"/>
    </row>
    <row r="427">
      <c r="I427" s="166"/>
    </row>
    <row r="428">
      <c r="I428" s="166"/>
    </row>
    <row r="429">
      <c r="I429" s="166"/>
    </row>
    <row r="430">
      <c r="I430" s="166"/>
    </row>
    <row r="431">
      <c r="I431" s="166"/>
    </row>
    <row r="432">
      <c r="I432" s="166"/>
    </row>
    <row r="433">
      <c r="I433" s="166"/>
    </row>
    <row r="434">
      <c r="I434" s="166"/>
    </row>
    <row r="435">
      <c r="I435" s="166"/>
    </row>
    <row r="436">
      <c r="I436" s="166"/>
    </row>
    <row r="437">
      <c r="I437" s="166"/>
    </row>
    <row r="438">
      <c r="I438" s="166"/>
    </row>
    <row r="439">
      <c r="I439" s="166"/>
    </row>
    <row r="440">
      <c r="I440" s="166"/>
    </row>
    <row r="441">
      <c r="I441" s="166"/>
    </row>
    <row r="442">
      <c r="I442" s="166"/>
    </row>
    <row r="443">
      <c r="I443" s="166"/>
    </row>
    <row r="444">
      <c r="I444" s="166"/>
    </row>
    <row r="445">
      <c r="I445" s="166"/>
    </row>
    <row r="446">
      <c r="I446" s="166"/>
    </row>
    <row r="447">
      <c r="I447" s="166"/>
    </row>
    <row r="448">
      <c r="I448" s="166"/>
    </row>
    <row r="449">
      <c r="I449" s="166"/>
    </row>
    <row r="450">
      <c r="I450" s="166"/>
    </row>
    <row r="451">
      <c r="I451" s="166"/>
    </row>
    <row r="452">
      <c r="I452" s="166"/>
    </row>
    <row r="453">
      <c r="I453" s="166"/>
    </row>
    <row r="454">
      <c r="I454" s="166"/>
    </row>
    <row r="455">
      <c r="I455" s="166"/>
    </row>
    <row r="456">
      <c r="I456" s="166"/>
    </row>
    <row r="457">
      <c r="I457" s="166"/>
    </row>
    <row r="458">
      <c r="I458" s="166"/>
    </row>
    <row r="459">
      <c r="I459" s="166"/>
    </row>
    <row r="460">
      <c r="I460" s="166"/>
    </row>
    <row r="461">
      <c r="I461" s="166"/>
    </row>
    <row r="462">
      <c r="I462" s="166"/>
    </row>
    <row r="463">
      <c r="I463" s="166"/>
    </row>
    <row r="464">
      <c r="I464" s="166"/>
    </row>
    <row r="465">
      <c r="I465" s="166"/>
    </row>
    <row r="466">
      <c r="I466" s="166"/>
    </row>
    <row r="467">
      <c r="I467" s="166"/>
    </row>
    <row r="468">
      <c r="I468" s="166"/>
    </row>
    <row r="469">
      <c r="I469" s="166"/>
    </row>
    <row r="470">
      <c r="I470" s="166"/>
    </row>
    <row r="471">
      <c r="I471" s="166"/>
    </row>
    <row r="472">
      <c r="I472" s="166"/>
    </row>
    <row r="473">
      <c r="I473" s="166"/>
    </row>
    <row r="474">
      <c r="I474" s="166"/>
    </row>
    <row r="475">
      <c r="I475" s="166"/>
    </row>
    <row r="476">
      <c r="I476" s="166"/>
    </row>
    <row r="477">
      <c r="I477" s="166"/>
    </row>
    <row r="478">
      <c r="I478" s="166"/>
    </row>
    <row r="479">
      <c r="I479" s="166"/>
    </row>
    <row r="480">
      <c r="I480" s="166"/>
    </row>
    <row r="481">
      <c r="I481" s="166"/>
    </row>
    <row r="482">
      <c r="I482" s="166"/>
    </row>
    <row r="483">
      <c r="I483" s="166"/>
    </row>
    <row r="484">
      <c r="I484" s="166"/>
    </row>
    <row r="485">
      <c r="I485" s="166"/>
    </row>
    <row r="486">
      <c r="I486" s="166"/>
    </row>
    <row r="487">
      <c r="I487" s="166"/>
    </row>
    <row r="488">
      <c r="I488" s="166"/>
    </row>
    <row r="489">
      <c r="I489" s="166"/>
    </row>
    <row r="490">
      <c r="I490" s="166"/>
    </row>
    <row r="491">
      <c r="I491" s="166"/>
    </row>
    <row r="492">
      <c r="I492" s="166"/>
    </row>
    <row r="493">
      <c r="I493" s="166"/>
    </row>
    <row r="494">
      <c r="I494" s="166"/>
    </row>
    <row r="495">
      <c r="I495" s="166"/>
    </row>
    <row r="496">
      <c r="I496" s="166"/>
    </row>
    <row r="497">
      <c r="I497" s="166"/>
    </row>
    <row r="498">
      <c r="I498" s="166"/>
    </row>
    <row r="499">
      <c r="I499" s="166"/>
    </row>
    <row r="500">
      <c r="I500" s="166"/>
    </row>
    <row r="501">
      <c r="I501" s="166"/>
    </row>
    <row r="502">
      <c r="I502" s="166"/>
    </row>
    <row r="503">
      <c r="I503" s="166"/>
    </row>
    <row r="504">
      <c r="I504" s="166"/>
    </row>
    <row r="505">
      <c r="I505" s="166"/>
    </row>
    <row r="506">
      <c r="I506" s="166"/>
    </row>
    <row r="507">
      <c r="I507" s="166"/>
    </row>
    <row r="508">
      <c r="I508" s="166"/>
    </row>
    <row r="509">
      <c r="I509" s="166"/>
    </row>
    <row r="510">
      <c r="I510" s="166"/>
    </row>
    <row r="511">
      <c r="I511" s="166"/>
    </row>
    <row r="512">
      <c r="I512" s="166"/>
    </row>
    <row r="513">
      <c r="I513" s="166"/>
    </row>
    <row r="514">
      <c r="I514" s="166"/>
    </row>
    <row r="515">
      <c r="I515" s="166"/>
    </row>
    <row r="516">
      <c r="I516" s="166"/>
    </row>
    <row r="517">
      <c r="I517" s="166"/>
    </row>
    <row r="518">
      <c r="I518" s="166"/>
    </row>
    <row r="519">
      <c r="I519" s="166"/>
    </row>
    <row r="520">
      <c r="I520" s="166"/>
    </row>
    <row r="521">
      <c r="I521" s="166"/>
    </row>
    <row r="522">
      <c r="I522" s="166"/>
    </row>
    <row r="523">
      <c r="I523" s="166"/>
    </row>
    <row r="524">
      <c r="I524" s="166"/>
    </row>
    <row r="525">
      <c r="I525" s="166"/>
    </row>
    <row r="526">
      <c r="I526" s="166"/>
    </row>
    <row r="527">
      <c r="I527" s="166"/>
    </row>
    <row r="528">
      <c r="I528" s="166"/>
    </row>
    <row r="529">
      <c r="I529" s="166"/>
    </row>
    <row r="530">
      <c r="I530" s="166"/>
    </row>
    <row r="531">
      <c r="I531" s="166"/>
    </row>
    <row r="532">
      <c r="I532" s="166"/>
    </row>
    <row r="533">
      <c r="I533" s="166"/>
    </row>
    <row r="534">
      <c r="I534" s="166"/>
    </row>
    <row r="535">
      <c r="I535" s="166"/>
    </row>
    <row r="536">
      <c r="I536" s="166"/>
    </row>
    <row r="537">
      <c r="I537" s="166"/>
    </row>
    <row r="538">
      <c r="I538" s="166"/>
    </row>
    <row r="539">
      <c r="I539" s="166"/>
    </row>
    <row r="540">
      <c r="I540" s="166"/>
    </row>
    <row r="541">
      <c r="I541" s="166"/>
    </row>
    <row r="542">
      <c r="I542" s="166"/>
    </row>
    <row r="543">
      <c r="I543" s="166"/>
    </row>
    <row r="544">
      <c r="I544" s="166"/>
    </row>
    <row r="545">
      <c r="I545" s="166"/>
    </row>
    <row r="546">
      <c r="I546" s="166"/>
    </row>
    <row r="547">
      <c r="I547" s="166"/>
    </row>
    <row r="548">
      <c r="I548" s="166"/>
    </row>
    <row r="549">
      <c r="I549" s="166"/>
    </row>
    <row r="550">
      <c r="I550" s="166"/>
    </row>
    <row r="551">
      <c r="I551" s="166"/>
    </row>
    <row r="552">
      <c r="I552" s="166"/>
    </row>
    <row r="553">
      <c r="I553" s="166"/>
    </row>
    <row r="554">
      <c r="I554" s="166"/>
    </row>
    <row r="555">
      <c r="I555" s="166"/>
    </row>
    <row r="556">
      <c r="I556" s="166"/>
    </row>
    <row r="557">
      <c r="I557" s="166"/>
    </row>
    <row r="558">
      <c r="I558" s="166"/>
    </row>
    <row r="559">
      <c r="I559" s="166"/>
    </row>
    <row r="560">
      <c r="I560" s="166"/>
    </row>
    <row r="561">
      <c r="I561" s="166"/>
    </row>
    <row r="562">
      <c r="I562" s="166"/>
    </row>
    <row r="563">
      <c r="I563" s="166"/>
    </row>
    <row r="564">
      <c r="I564" s="166"/>
    </row>
    <row r="565">
      <c r="I565" s="166"/>
    </row>
    <row r="566">
      <c r="I566" s="166"/>
    </row>
    <row r="567">
      <c r="I567" s="166"/>
    </row>
    <row r="568">
      <c r="I568" s="166"/>
    </row>
    <row r="569">
      <c r="I569" s="166"/>
    </row>
    <row r="570">
      <c r="I570" s="166"/>
    </row>
    <row r="571">
      <c r="I571" s="166"/>
    </row>
    <row r="572">
      <c r="I572" s="166"/>
    </row>
    <row r="573">
      <c r="I573" s="166"/>
    </row>
    <row r="574">
      <c r="I574" s="166"/>
    </row>
    <row r="575">
      <c r="I575" s="166"/>
    </row>
    <row r="576">
      <c r="I576" s="166"/>
    </row>
    <row r="577">
      <c r="I577" s="166"/>
    </row>
    <row r="578">
      <c r="I578" s="166"/>
    </row>
    <row r="579">
      <c r="I579" s="166"/>
    </row>
    <row r="580">
      <c r="I580" s="166"/>
    </row>
    <row r="581">
      <c r="I581" s="166"/>
    </row>
    <row r="582">
      <c r="I582" s="166"/>
    </row>
    <row r="583">
      <c r="I583" s="166"/>
    </row>
    <row r="584">
      <c r="I584" s="166"/>
    </row>
    <row r="585">
      <c r="I585" s="166"/>
    </row>
    <row r="586">
      <c r="I586" s="166"/>
    </row>
    <row r="587">
      <c r="I587" s="166"/>
    </row>
    <row r="588">
      <c r="I588" s="166"/>
    </row>
    <row r="589">
      <c r="I589" s="166"/>
    </row>
    <row r="590">
      <c r="I590" s="166"/>
    </row>
    <row r="591">
      <c r="I591" s="166"/>
    </row>
    <row r="592">
      <c r="I592" s="166"/>
    </row>
    <row r="593">
      <c r="I593" s="166"/>
    </row>
    <row r="594">
      <c r="I594" s="166"/>
    </row>
    <row r="595">
      <c r="I595" s="166"/>
    </row>
    <row r="596">
      <c r="I596" s="166"/>
    </row>
    <row r="597">
      <c r="I597" s="166"/>
    </row>
    <row r="598">
      <c r="I598" s="166"/>
    </row>
    <row r="599">
      <c r="I599" s="166"/>
    </row>
    <row r="600">
      <c r="I600" s="166"/>
    </row>
    <row r="601">
      <c r="I601" s="166"/>
    </row>
    <row r="602">
      <c r="I602" s="166"/>
    </row>
    <row r="603">
      <c r="I603" s="166"/>
    </row>
    <row r="604">
      <c r="I604" s="166"/>
    </row>
    <row r="605">
      <c r="I605" s="166"/>
    </row>
    <row r="606">
      <c r="I606" s="166"/>
    </row>
    <row r="607">
      <c r="I607" s="166"/>
    </row>
    <row r="608">
      <c r="I608" s="166"/>
    </row>
    <row r="609">
      <c r="I609" s="166"/>
    </row>
    <row r="610">
      <c r="I610" s="166"/>
    </row>
    <row r="611">
      <c r="I611" s="166"/>
    </row>
    <row r="612">
      <c r="I612" s="166"/>
    </row>
    <row r="613">
      <c r="I613" s="166"/>
    </row>
    <row r="614">
      <c r="I614" s="166"/>
    </row>
    <row r="615">
      <c r="I615" s="166"/>
    </row>
    <row r="616">
      <c r="I616" s="166"/>
    </row>
    <row r="617">
      <c r="I617" s="166"/>
    </row>
    <row r="618">
      <c r="I618" s="166"/>
    </row>
    <row r="619">
      <c r="I619" s="166"/>
    </row>
    <row r="620">
      <c r="I620" s="166"/>
    </row>
    <row r="621">
      <c r="I621" s="166"/>
    </row>
    <row r="622">
      <c r="I622" s="166"/>
    </row>
    <row r="623">
      <c r="I623" s="166"/>
    </row>
    <row r="624">
      <c r="I624" s="166"/>
    </row>
    <row r="625">
      <c r="I625" s="166"/>
    </row>
    <row r="626">
      <c r="I626" s="166"/>
    </row>
    <row r="627">
      <c r="I627" s="166"/>
    </row>
    <row r="628">
      <c r="I628" s="166"/>
    </row>
    <row r="629">
      <c r="I629" s="166"/>
    </row>
    <row r="630">
      <c r="I630" s="166"/>
    </row>
    <row r="631">
      <c r="I631" s="166"/>
    </row>
    <row r="632">
      <c r="I632" s="166"/>
    </row>
    <row r="633">
      <c r="I633" s="166"/>
    </row>
    <row r="634">
      <c r="I634" s="166"/>
    </row>
    <row r="635">
      <c r="I635" s="166"/>
    </row>
    <row r="636">
      <c r="I636" s="166"/>
    </row>
    <row r="637">
      <c r="I637" s="166"/>
    </row>
    <row r="638">
      <c r="I638" s="166"/>
    </row>
    <row r="639">
      <c r="I639" s="166"/>
    </row>
    <row r="640">
      <c r="I640" s="166"/>
    </row>
    <row r="641">
      <c r="I641" s="166"/>
    </row>
    <row r="642">
      <c r="I642" s="166"/>
    </row>
    <row r="643">
      <c r="I643" s="166"/>
    </row>
    <row r="644">
      <c r="I644" s="166"/>
    </row>
    <row r="645">
      <c r="I645" s="166"/>
    </row>
    <row r="646">
      <c r="I646" s="166"/>
    </row>
    <row r="647">
      <c r="I647" s="166"/>
    </row>
    <row r="648">
      <c r="I648" s="166"/>
    </row>
    <row r="649">
      <c r="I649" s="166"/>
    </row>
    <row r="650">
      <c r="I650" s="166"/>
    </row>
    <row r="651">
      <c r="I651" s="166"/>
    </row>
    <row r="652">
      <c r="I652" s="166"/>
    </row>
    <row r="653">
      <c r="I653" s="166"/>
    </row>
    <row r="654">
      <c r="I654" s="166"/>
    </row>
    <row r="655">
      <c r="I655" s="166"/>
    </row>
    <row r="656">
      <c r="I656" s="166"/>
    </row>
    <row r="657">
      <c r="I657" s="166"/>
    </row>
    <row r="658">
      <c r="I658" s="166"/>
    </row>
    <row r="659">
      <c r="I659" s="166"/>
    </row>
    <row r="660">
      <c r="I660" s="166"/>
    </row>
    <row r="661">
      <c r="I661" s="166"/>
    </row>
    <row r="662">
      <c r="I662" s="166"/>
    </row>
    <row r="663">
      <c r="I663" s="166"/>
    </row>
    <row r="664">
      <c r="I664" s="166"/>
    </row>
    <row r="665">
      <c r="I665" s="166"/>
    </row>
    <row r="666">
      <c r="I666" s="166"/>
    </row>
    <row r="667">
      <c r="I667" s="166"/>
    </row>
    <row r="668">
      <c r="I668" s="166"/>
    </row>
    <row r="669">
      <c r="I669" s="166"/>
    </row>
    <row r="670">
      <c r="I670" s="166"/>
    </row>
    <row r="671">
      <c r="I671" s="166"/>
    </row>
    <row r="672">
      <c r="I672" s="166"/>
    </row>
    <row r="673">
      <c r="I673" s="166"/>
    </row>
    <row r="674">
      <c r="I674" s="166"/>
    </row>
    <row r="675">
      <c r="I675" s="166"/>
    </row>
    <row r="676">
      <c r="I676" s="166"/>
    </row>
    <row r="677">
      <c r="I677" s="166"/>
    </row>
    <row r="678">
      <c r="I678" s="166"/>
    </row>
    <row r="679">
      <c r="I679" s="166"/>
    </row>
    <row r="680">
      <c r="I680" s="166"/>
    </row>
    <row r="681">
      <c r="I681" s="166"/>
    </row>
    <row r="682">
      <c r="I682" s="166"/>
    </row>
    <row r="683">
      <c r="I683" s="166"/>
    </row>
    <row r="684">
      <c r="I684" s="166"/>
    </row>
    <row r="685">
      <c r="I685" s="166"/>
    </row>
    <row r="686">
      <c r="I686" s="166"/>
    </row>
    <row r="687">
      <c r="I687" s="166"/>
    </row>
    <row r="688">
      <c r="I688" s="166"/>
    </row>
    <row r="689">
      <c r="I689" s="166"/>
    </row>
    <row r="690">
      <c r="I690" s="166"/>
    </row>
    <row r="691">
      <c r="I691" s="166"/>
    </row>
    <row r="692">
      <c r="I692" s="166"/>
    </row>
    <row r="693">
      <c r="I693" s="166"/>
    </row>
    <row r="694">
      <c r="I694" s="166"/>
    </row>
    <row r="695">
      <c r="I695" s="166"/>
    </row>
    <row r="696">
      <c r="I696" s="166"/>
    </row>
    <row r="697">
      <c r="I697" s="166"/>
    </row>
    <row r="698">
      <c r="I698" s="166"/>
    </row>
    <row r="699">
      <c r="I699" s="166"/>
    </row>
    <row r="700">
      <c r="I700" s="166"/>
    </row>
    <row r="701">
      <c r="I701" s="166"/>
    </row>
    <row r="702">
      <c r="I702" s="166"/>
    </row>
    <row r="703">
      <c r="I703" s="166"/>
    </row>
    <row r="704">
      <c r="I704" s="166"/>
    </row>
    <row r="705">
      <c r="I705" s="166"/>
    </row>
    <row r="706">
      <c r="I706" s="166"/>
    </row>
    <row r="707">
      <c r="I707" s="166"/>
    </row>
    <row r="708">
      <c r="I708" s="166"/>
    </row>
    <row r="709">
      <c r="I709" s="166"/>
    </row>
    <row r="710">
      <c r="I710" s="166"/>
    </row>
    <row r="711">
      <c r="I711" s="166"/>
    </row>
    <row r="712">
      <c r="I712" s="166"/>
    </row>
    <row r="713">
      <c r="I713" s="166"/>
    </row>
    <row r="714">
      <c r="I714" s="166"/>
    </row>
    <row r="715">
      <c r="I715" s="166"/>
    </row>
    <row r="716">
      <c r="I716" s="166"/>
    </row>
    <row r="717">
      <c r="I717" s="166"/>
    </row>
    <row r="718">
      <c r="I718" s="166"/>
    </row>
    <row r="719">
      <c r="I719" s="166"/>
    </row>
    <row r="720">
      <c r="I720" s="166"/>
    </row>
    <row r="721">
      <c r="I721" s="166"/>
    </row>
    <row r="722">
      <c r="I722" s="166"/>
    </row>
    <row r="723">
      <c r="I723" s="166"/>
    </row>
    <row r="724">
      <c r="I724" s="166"/>
    </row>
    <row r="725">
      <c r="I725" s="166"/>
    </row>
    <row r="726">
      <c r="I726" s="166"/>
    </row>
    <row r="727">
      <c r="I727" s="166"/>
    </row>
    <row r="728">
      <c r="I728" s="166"/>
    </row>
    <row r="729">
      <c r="I729" s="166"/>
    </row>
    <row r="730">
      <c r="I730" s="166"/>
    </row>
    <row r="731">
      <c r="I731" s="166"/>
    </row>
    <row r="732">
      <c r="I732" s="166"/>
    </row>
    <row r="733">
      <c r="I733" s="166"/>
    </row>
    <row r="734">
      <c r="I734" s="166"/>
    </row>
    <row r="735">
      <c r="I735" s="166"/>
    </row>
    <row r="736">
      <c r="I736" s="166"/>
    </row>
    <row r="737">
      <c r="I737" s="166"/>
    </row>
    <row r="738">
      <c r="I738" s="166"/>
    </row>
    <row r="739">
      <c r="I739" s="166"/>
    </row>
    <row r="740">
      <c r="I740" s="166"/>
    </row>
    <row r="741">
      <c r="I741" s="166"/>
    </row>
    <row r="742">
      <c r="I742" s="166"/>
    </row>
    <row r="743">
      <c r="I743" s="166"/>
    </row>
    <row r="744">
      <c r="I744" s="166"/>
    </row>
    <row r="745">
      <c r="I745" s="166"/>
    </row>
    <row r="746">
      <c r="I746" s="166"/>
    </row>
    <row r="747">
      <c r="I747" s="166"/>
    </row>
    <row r="748">
      <c r="I748" s="166"/>
    </row>
    <row r="749">
      <c r="I749" s="166"/>
    </row>
    <row r="750">
      <c r="I750" s="166"/>
    </row>
    <row r="751">
      <c r="I751" s="166"/>
    </row>
    <row r="752">
      <c r="I752" s="166"/>
    </row>
    <row r="753">
      <c r="I753" s="166"/>
    </row>
    <row r="754">
      <c r="I754" s="166"/>
    </row>
    <row r="755">
      <c r="I755" s="166"/>
    </row>
    <row r="756">
      <c r="I756" s="166"/>
    </row>
    <row r="757">
      <c r="I757" s="166"/>
    </row>
    <row r="758">
      <c r="I758" s="166"/>
    </row>
    <row r="759">
      <c r="I759" s="166"/>
    </row>
    <row r="760">
      <c r="I760" s="166"/>
    </row>
    <row r="761">
      <c r="I761" s="166"/>
    </row>
    <row r="762">
      <c r="I762" s="166"/>
    </row>
    <row r="763">
      <c r="I763" s="166"/>
    </row>
    <row r="764">
      <c r="I764" s="166"/>
    </row>
    <row r="765">
      <c r="I765" s="166"/>
    </row>
    <row r="766">
      <c r="I766" s="166"/>
    </row>
    <row r="767">
      <c r="I767" s="166"/>
    </row>
    <row r="768">
      <c r="I768" s="166"/>
    </row>
    <row r="769">
      <c r="I769" s="166"/>
    </row>
    <row r="770">
      <c r="I770" s="166"/>
    </row>
    <row r="771">
      <c r="I771" s="166"/>
    </row>
    <row r="772">
      <c r="I772" s="166"/>
    </row>
    <row r="773">
      <c r="I773" s="166"/>
    </row>
    <row r="774">
      <c r="I774" s="166"/>
    </row>
    <row r="775">
      <c r="I775" s="166"/>
    </row>
    <row r="776">
      <c r="I776" s="166"/>
    </row>
    <row r="777">
      <c r="I777" s="166"/>
    </row>
    <row r="778">
      <c r="I778" s="166"/>
    </row>
    <row r="779">
      <c r="I779" s="166"/>
    </row>
    <row r="780">
      <c r="I780" s="166"/>
    </row>
    <row r="781">
      <c r="I781" s="166"/>
    </row>
    <row r="782">
      <c r="I782" s="166"/>
    </row>
    <row r="783">
      <c r="I783" s="166"/>
    </row>
    <row r="784">
      <c r="I784" s="166"/>
    </row>
    <row r="785">
      <c r="I785" s="166"/>
    </row>
    <row r="786">
      <c r="I786" s="166"/>
    </row>
    <row r="787">
      <c r="I787" s="166"/>
    </row>
    <row r="788">
      <c r="I788" s="166"/>
    </row>
    <row r="789">
      <c r="I789" s="166"/>
    </row>
    <row r="790">
      <c r="I790" s="166"/>
    </row>
    <row r="791">
      <c r="I791" s="166"/>
    </row>
    <row r="792">
      <c r="I792" s="166"/>
    </row>
    <row r="793">
      <c r="I793" s="166"/>
    </row>
    <row r="794">
      <c r="I794" s="166"/>
    </row>
    <row r="795">
      <c r="I795" s="166"/>
    </row>
    <row r="796">
      <c r="I796" s="166"/>
    </row>
    <row r="797">
      <c r="I797" s="166"/>
    </row>
    <row r="798">
      <c r="I798" s="166"/>
    </row>
    <row r="799">
      <c r="I799" s="166"/>
    </row>
    <row r="800">
      <c r="I800" s="166"/>
    </row>
    <row r="801">
      <c r="I801" s="166"/>
    </row>
    <row r="802">
      <c r="I802" s="166"/>
    </row>
    <row r="803">
      <c r="I803" s="166"/>
    </row>
    <row r="804">
      <c r="I804" s="166"/>
    </row>
    <row r="805">
      <c r="I805" s="166"/>
    </row>
    <row r="806">
      <c r="I806" s="166"/>
    </row>
    <row r="807">
      <c r="I807" s="166"/>
    </row>
    <row r="808">
      <c r="I808" s="166"/>
    </row>
    <row r="809">
      <c r="I809" s="166"/>
    </row>
    <row r="810">
      <c r="I810" s="166"/>
    </row>
    <row r="811">
      <c r="I811" s="166"/>
    </row>
    <row r="812">
      <c r="I812" s="166"/>
    </row>
    <row r="813">
      <c r="I813" s="166"/>
    </row>
    <row r="814">
      <c r="I814" s="166"/>
    </row>
    <row r="815">
      <c r="I815" s="166"/>
    </row>
    <row r="816">
      <c r="I816" s="166"/>
    </row>
    <row r="817">
      <c r="I817" s="166"/>
    </row>
    <row r="818">
      <c r="I818" s="166"/>
    </row>
    <row r="819">
      <c r="I819" s="166"/>
    </row>
    <row r="820">
      <c r="I820" s="166"/>
    </row>
    <row r="821">
      <c r="I821" s="166"/>
    </row>
    <row r="822">
      <c r="I822" s="166"/>
    </row>
    <row r="823">
      <c r="I823" s="166"/>
    </row>
    <row r="824">
      <c r="I824" s="166"/>
    </row>
    <row r="825">
      <c r="I825" s="166"/>
    </row>
    <row r="826">
      <c r="I826" s="166"/>
    </row>
    <row r="827">
      <c r="I827" s="166"/>
    </row>
    <row r="828">
      <c r="I828" s="166"/>
    </row>
    <row r="829">
      <c r="I829" s="166"/>
    </row>
    <row r="830">
      <c r="I830" s="166"/>
    </row>
    <row r="831">
      <c r="I831" s="166"/>
    </row>
    <row r="832">
      <c r="I832" s="166"/>
    </row>
    <row r="833">
      <c r="I833" s="166"/>
    </row>
    <row r="834">
      <c r="I834" s="166"/>
    </row>
    <row r="835">
      <c r="I835" s="166"/>
    </row>
    <row r="836">
      <c r="I836" s="166"/>
    </row>
    <row r="837">
      <c r="I837" s="166"/>
    </row>
    <row r="838">
      <c r="I838" s="166"/>
    </row>
    <row r="839">
      <c r="I839" s="166"/>
    </row>
    <row r="840">
      <c r="I840" s="166"/>
    </row>
    <row r="841">
      <c r="I841" s="166"/>
    </row>
    <row r="842">
      <c r="I842" s="166"/>
    </row>
    <row r="843">
      <c r="I843" s="166"/>
    </row>
    <row r="844">
      <c r="I844" s="166"/>
    </row>
    <row r="845">
      <c r="I845" s="166"/>
    </row>
    <row r="846">
      <c r="I846" s="166"/>
    </row>
    <row r="847">
      <c r="I847" s="166"/>
    </row>
    <row r="848">
      <c r="I848" s="166"/>
    </row>
    <row r="849">
      <c r="I849" s="166"/>
    </row>
    <row r="850">
      <c r="I850" s="166"/>
    </row>
    <row r="851">
      <c r="I851" s="166"/>
    </row>
    <row r="852">
      <c r="I852" s="166"/>
    </row>
    <row r="853">
      <c r="I853" s="166"/>
    </row>
    <row r="854">
      <c r="I854" s="166"/>
    </row>
    <row r="855">
      <c r="I855" s="166"/>
    </row>
    <row r="856">
      <c r="I856" s="166"/>
    </row>
    <row r="857">
      <c r="I857" s="166"/>
    </row>
    <row r="858">
      <c r="I858" s="166"/>
    </row>
    <row r="859">
      <c r="I859" s="166"/>
    </row>
    <row r="860">
      <c r="I860" s="166"/>
    </row>
    <row r="861">
      <c r="I861" s="166"/>
    </row>
    <row r="862">
      <c r="I862" s="166"/>
    </row>
    <row r="863">
      <c r="I863" s="166"/>
    </row>
    <row r="864">
      <c r="I864" s="166"/>
    </row>
    <row r="865">
      <c r="I865" s="166"/>
    </row>
    <row r="866">
      <c r="I866" s="166"/>
    </row>
    <row r="867">
      <c r="I867" s="166"/>
    </row>
    <row r="868">
      <c r="I868" s="166"/>
    </row>
    <row r="869">
      <c r="I869" s="166"/>
    </row>
    <row r="870">
      <c r="I870" s="166"/>
    </row>
    <row r="871">
      <c r="I871" s="166"/>
    </row>
    <row r="872">
      <c r="I872" s="166"/>
    </row>
    <row r="873">
      <c r="I873" s="166"/>
    </row>
    <row r="874">
      <c r="I874" s="166"/>
    </row>
    <row r="875">
      <c r="I875" s="166"/>
    </row>
    <row r="876">
      <c r="I876" s="166"/>
    </row>
    <row r="877">
      <c r="I877" s="166"/>
    </row>
    <row r="878">
      <c r="I878" s="166"/>
    </row>
    <row r="879">
      <c r="I879" s="166"/>
    </row>
    <row r="880">
      <c r="I880" s="166"/>
    </row>
    <row r="881">
      <c r="I881" s="166"/>
    </row>
    <row r="882">
      <c r="I882" s="166"/>
    </row>
    <row r="883">
      <c r="I883" s="166"/>
    </row>
    <row r="884">
      <c r="I884" s="166"/>
    </row>
    <row r="885">
      <c r="I885" s="166"/>
    </row>
    <row r="886">
      <c r="I886" s="166"/>
    </row>
    <row r="887">
      <c r="I887" s="166"/>
    </row>
    <row r="888">
      <c r="I888" s="166"/>
    </row>
    <row r="889">
      <c r="I889" s="166"/>
    </row>
    <row r="890">
      <c r="I890" s="166"/>
    </row>
    <row r="891">
      <c r="I891" s="166"/>
    </row>
    <row r="892">
      <c r="I892" s="166"/>
    </row>
    <row r="893">
      <c r="I893" s="166"/>
    </row>
    <row r="894">
      <c r="I894" s="166"/>
    </row>
    <row r="895">
      <c r="I895" s="166"/>
    </row>
    <row r="896">
      <c r="I896" s="166"/>
    </row>
    <row r="897">
      <c r="I897" s="166"/>
    </row>
    <row r="898">
      <c r="I898" s="166"/>
    </row>
    <row r="899">
      <c r="I899" s="166"/>
    </row>
    <row r="900">
      <c r="I900" s="166"/>
    </row>
    <row r="901">
      <c r="I901" s="166"/>
    </row>
    <row r="902">
      <c r="I902" s="166"/>
    </row>
    <row r="903">
      <c r="I903" s="166"/>
    </row>
    <row r="904">
      <c r="I904" s="166"/>
    </row>
    <row r="905">
      <c r="I905" s="166"/>
    </row>
    <row r="906">
      <c r="I906" s="166"/>
    </row>
    <row r="907">
      <c r="I907" s="166"/>
    </row>
    <row r="908">
      <c r="I908" s="166"/>
    </row>
    <row r="909">
      <c r="I909" s="166"/>
    </row>
    <row r="910">
      <c r="I910" s="166"/>
    </row>
    <row r="911">
      <c r="I911" s="166"/>
    </row>
    <row r="912">
      <c r="I912" s="166"/>
    </row>
    <row r="913">
      <c r="I913" s="166"/>
    </row>
    <row r="914">
      <c r="I914" s="166"/>
    </row>
    <row r="915">
      <c r="I915" s="166"/>
    </row>
    <row r="916">
      <c r="I916" s="166"/>
    </row>
    <row r="917">
      <c r="I917" s="166"/>
    </row>
    <row r="918">
      <c r="I918" s="166"/>
    </row>
    <row r="919">
      <c r="I919" s="166"/>
    </row>
    <row r="920">
      <c r="I920" s="166"/>
    </row>
    <row r="921">
      <c r="I921" s="166"/>
    </row>
    <row r="922">
      <c r="I922" s="166"/>
    </row>
    <row r="923">
      <c r="I923" s="166"/>
    </row>
    <row r="924">
      <c r="I924" s="166"/>
    </row>
    <row r="925">
      <c r="I925" s="166"/>
    </row>
    <row r="926">
      <c r="I926" s="166"/>
    </row>
    <row r="927">
      <c r="I927" s="166"/>
    </row>
    <row r="928">
      <c r="I928" s="166"/>
    </row>
    <row r="929">
      <c r="I929" s="166"/>
    </row>
    <row r="930">
      <c r="I930" s="166"/>
    </row>
    <row r="931">
      <c r="I931" s="166"/>
    </row>
    <row r="932">
      <c r="I932" s="166"/>
    </row>
    <row r="933">
      <c r="I933" s="166"/>
    </row>
    <row r="934">
      <c r="I934" s="166"/>
    </row>
    <row r="935">
      <c r="I935" s="166"/>
    </row>
    <row r="936">
      <c r="I936" s="166"/>
    </row>
    <row r="937">
      <c r="I937" s="166"/>
    </row>
    <row r="938">
      <c r="I938" s="166"/>
    </row>
    <row r="939">
      <c r="I939" s="166"/>
    </row>
    <row r="940">
      <c r="I940" s="166"/>
    </row>
    <row r="941">
      <c r="I941" s="166"/>
    </row>
    <row r="942">
      <c r="I942" s="166"/>
    </row>
    <row r="943">
      <c r="I943" s="166"/>
    </row>
    <row r="944">
      <c r="I944" s="166"/>
    </row>
    <row r="945">
      <c r="I945" s="166"/>
    </row>
    <row r="946">
      <c r="I946" s="166"/>
    </row>
    <row r="947">
      <c r="I947" s="166"/>
    </row>
    <row r="948">
      <c r="I948" s="166"/>
    </row>
    <row r="949">
      <c r="I949" s="166"/>
    </row>
    <row r="950">
      <c r="I950" s="166"/>
    </row>
    <row r="951">
      <c r="I951" s="166"/>
    </row>
    <row r="952">
      <c r="I952" s="166"/>
    </row>
    <row r="953">
      <c r="I953" s="166"/>
    </row>
    <row r="954">
      <c r="I954" s="166"/>
    </row>
    <row r="955">
      <c r="I955" s="166"/>
    </row>
    <row r="956">
      <c r="I956" s="166"/>
    </row>
    <row r="957">
      <c r="I957" s="166"/>
    </row>
    <row r="958">
      <c r="I958" s="166"/>
    </row>
    <row r="959">
      <c r="I959" s="166"/>
    </row>
    <row r="960">
      <c r="I960" s="166"/>
    </row>
    <row r="961">
      <c r="I961" s="166"/>
    </row>
    <row r="962">
      <c r="I962" s="166"/>
    </row>
    <row r="963">
      <c r="I963" s="166"/>
    </row>
    <row r="964">
      <c r="I964" s="166"/>
    </row>
    <row r="965">
      <c r="I965" s="166"/>
    </row>
    <row r="966">
      <c r="I966" s="166"/>
    </row>
    <row r="967">
      <c r="I967" s="166"/>
    </row>
    <row r="968">
      <c r="I968" s="166"/>
    </row>
    <row r="969">
      <c r="I969" s="166"/>
    </row>
    <row r="970">
      <c r="I970" s="166"/>
    </row>
    <row r="971">
      <c r="I971" s="166"/>
    </row>
    <row r="972">
      <c r="I972" s="166"/>
    </row>
    <row r="973">
      <c r="I973" s="166"/>
    </row>
    <row r="974">
      <c r="I974" s="166"/>
    </row>
    <row r="975">
      <c r="I975" s="166"/>
    </row>
    <row r="976">
      <c r="I976" s="166"/>
    </row>
    <row r="977">
      <c r="I977" s="166"/>
    </row>
    <row r="978">
      <c r="I978" s="166"/>
    </row>
    <row r="979">
      <c r="I979" s="166"/>
    </row>
    <row r="980">
      <c r="I980" s="166"/>
    </row>
    <row r="981">
      <c r="I981" s="166"/>
    </row>
    <row r="982">
      <c r="I982" s="166"/>
    </row>
    <row r="983">
      <c r="I983" s="166"/>
    </row>
    <row r="984">
      <c r="I984" s="166"/>
    </row>
    <row r="985">
      <c r="I985" s="166"/>
    </row>
    <row r="986">
      <c r="I986" s="166"/>
    </row>
    <row r="987">
      <c r="I987" s="166"/>
    </row>
    <row r="988">
      <c r="I988" s="166"/>
    </row>
    <row r="989">
      <c r="I989" s="166"/>
    </row>
    <row r="990">
      <c r="I990" s="166"/>
    </row>
    <row r="991">
      <c r="I991" s="166"/>
    </row>
    <row r="992">
      <c r="I992" s="166"/>
    </row>
    <row r="993">
      <c r="I993" s="166"/>
    </row>
    <row r="994">
      <c r="I994" s="166"/>
    </row>
    <row r="995">
      <c r="I995" s="166"/>
    </row>
    <row r="996">
      <c r="I996" s="166"/>
    </row>
    <row r="997">
      <c r="I997" s="166"/>
    </row>
    <row r="998">
      <c r="I998" s="166"/>
    </row>
    <row r="999">
      <c r="I999" s="166"/>
    </row>
    <row r="1000">
      <c r="I1000" s="166"/>
    </row>
    <row r="1001">
      <c r="I1001" s="166"/>
    </row>
    <row r="1002">
      <c r="I1002" s="166"/>
    </row>
    <row r="1003">
      <c r="I1003" s="166"/>
    </row>
    <row r="1004">
      <c r="I1004" s="166"/>
    </row>
    <row r="1005">
      <c r="I1005" s="166"/>
    </row>
  </sheetData>
  <mergeCells count="13">
    <mergeCell ref="J3:K4"/>
    <mergeCell ref="J17:K17"/>
    <mergeCell ref="J19:J22"/>
    <mergeCell ref="J23:J24"/>
    <mergeCell ref="J25:J26"/>
    <mergeCell ref="B3:D4"/>
    <mergeCell ref="F3:H4"/>
    <mergeCell ref="F5:F17"/>
    <mergeCell ref="B6:B12"/>
    <mergeCell ref="C11:C12"/>
    <mergeCell ref="D11:D12"/>
    <mergeCell ref="B13:B15"/>
    <mergeCell ref="F18:F21"/>
  </mergeCell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2" max="2" width="12.88"/>
    <col customWidth="1" min="3" max="3" width="8.13"/>
    <col customWidth="1" min="4" max="4" width="27.63"/>
    <col customWidth="1" min="5" max="5" width="16.88"/>
    <col customWidth="1" min="6" max="6" width="12.75"/>
    <col customWidth="1" min="7" max="7" width="2.25"/>
    <col customWidth="1" min="9" max="9" width="29.0"/>
    <col customWidth="1" min="10" max="10" width="16.25"/>
    <col customWidth="1" min="11" max="11" width="1.88"/>
    <col customWidth="1" min="13" max="13" width="23.0"/>
    <col customWidth="1" min="14" max="14" width="19.13"/>
    <col customWidth="1" min="15" max="15" width="1.25"/>
    <col customWidth="1" min="17" max="17" width="31.25"/>
  </cols>
  <sheetData>
    <row r="1">
      <c r="B1" s="228" t="s">
        <v>192</v>
      </c>
      <c r="C1" s="34"/>
      <c r="D1" s="34"/>
      <c r="E1" s="34"/>
      <c r="F1" s="34"/>
      <c r="G1" s="34"/>
      <c r="H1" s="34"/>
      <c r="I1" s="34"/>
      <c r="J1" s="35"/>
      <c r="L1" s="10" t="s">
        <v>121</v>
      </c>
      <c r="M1" s="11"/>
      <c r="N1" s="12"/>
      <c r="P1" s="10" t="s">
        <v>122</v>
      </c>
      <c r="Q1" s="12"/>
    </row>
    <row r="2">
      <c r="B2" s="229" t="s">
        <v>12</v>
      </c>
      <c r="C2" s="230" t="s">
        <v>193</v>
      </c>
      <c r="D2" s="230" t="s">
        <v>44</v>
      </c>
      <c r="E2" s="230" t="s">
        <v>194</v>
      </c>
      <c r="F2" s="230" t="s">
        <v>195</v>
      </c>
      <c r="H2" s="231" t="s">
        <v>196</v>
      </c>
      <c r="I2" s="11"/>
      <c r="J2" s="12"/>
      <c r="L2" s="22"/>
      <c r="M2" s="23"/>
      <c r="N2" s="24"/>
      <c r="P2" s="43"/>
      <c r="Q2" s="45"/>
    </row>
    <row r="3">
      <c r="B3" s="232" t="s">
        <v>197</v>
      </c>
      <c r="C3" s="233" t="s">
        <v>193</v>
      </c>
      <c r="D3" s="234" t="s">
        <v>198</v>
      </c>
      <c r="E3" s="235" t="s">
        <v>199</v>
      </c>
      <c r="F3" s="236" t="s">
        <v>200</v>
      </c>
      <c r="H3" s="230" t="s">
        <v>12</v>
      </c>
      <c r="I3" s="230" t="s">
        <v>44</v>
      </c>
      <c r="J3" s="230" t="s">
        <v>201</v>
      </c>
      <c r="L3" s="237" t="s">
        <v>123</v>
      </c>
      <c r="M3" s="237" t="s">
        <v>44</v>
      </c>
      <c r="N3" s="237" t="s">
        <v>124</v>
      </c>
      <c r="P3" s="173" t="s">
        <v>12</v>
      </c>
      <c r="Q3" s="173" t="s">
        <v>44</v>
      </c>
    </row>
    <row r="4">
      <c r="B4" s="28"/>
      <c r="C4" s="238" t="s">
        <v>193</v>
      </c>
      <c r="D4" s="239" t="s">
        <v>202</v>
      </c>
      <c r="E4" s="235" t="s">
        <v>199</v>
      </c>
      <c r="F4" s="240"/>
      <c r="H4" s="232" t="s">
        <v>197</v>
      </c>
      <c r="I4" s="234" t="s">
        <v>198</v>
      </c>
      <c r="J4" s="241" t="s">
        <v>118</v>
      </c>
      <c r="L4" s="174" t="s">
        <v>128</v>
      </c>
      <c r="M4" s="170" t="s">
        <v>129</v>
      </c>
      <c r="N4" s="175" t="s">
        <v>130</v>
      </c>
      <c r="P4" s="179" t="s">
        <v>94</v>
      </c>
      <c r="Q4" s="180" t="s">
        <v>132</v>
      </c>
    </row>
    <row r="5">
      <c r="B5" s="28"/>
      <c r="C5" s="238" t="s">
        <v>203</v>
      </c>
      <c r="D5" s="239" t="s">
        <v>204</v>
      </c>
      <c r="E5" s="235" t="s">
        <v>205</v>
      </c>
      <c r="F5" s="240"/>
      <c r="H5" s="28"/>
      <c r="I5" s="239" t="s">
        <v>204</v>
      </c>
      <c r="J5" s="241" t="s">
        <v>118</v>
      </c>
      <c r="L5" s="98"/>
      <c r="M5" s="176" t="s">
        <v>133</v>
      </c>
      <c r="N5" s="181" t="s">
        <v>134</v>
      </c>
      <c r="P5" s="183" t="s">
        <v>94</v>
      </c>
      <c r="Q5" s="184" t="s">
        <v>136</v>
      </c>
    </row>
    <row r="6">
      <c r="B6" s="28"/>
      <c r="C6" s="242" t="s">
        <v>193</v>
      </c>
      <c r="D6" s="243" t="s">
        <v>206</v>
      </c>
      <c r="E6" s="244" t="s">
        <v>207</v>
      </c>
      <c r="F6" s="245"/>
      <c r="H6" s="28"/>
      <c r="I6" s="239" t="s">
        <v>202</v>
      </c>
      <c r="J6" s="241" t="s">
        <v>118</v>
      </c>
      <c r="L6" s="98"/>
      <c r="M6" s="176" t="s">
        <v>137</v>
      </c>
      <c r="N6" s="181" t="s">
        <v>134</v>
      </c>
      <c r="P6" s="183" t="s">
        <v>94</v>
      </c>
      <c r="Q6" s="184" t="s">
        <v>139</v>
      </c>
    </row>
    <row r="7">
      <c r="B7" s="28"/>
      <c r="C7" s="233" t="s">
        <v>193</v>
      </c>
      <c r="D7" s="170" t="s">
        <v>129</v>
      </c>
      <c r="E7" s="246" t="s">
        <v>208</v>
      </c>
      <c r="F7" s="247" t="s">
        <v>209</v>
      </c>
      <c r="H7" s="43"/>
      <c r="I7" s="243" t="s">
        <v>206</v>
      </c>
      <c r="J7" s="248" t="s">
        <v>118</v>
      </c>
      <c r="L7" s="98"/>
      <c r="M7" s="176" t="s">
        <v>140</v>
      </c>
      <c r="N7" s="181" t="s">
        <v>134</v>
      </c>
      <c r="P7" s="183" t="s">
        <v>94</v>
      </c>
      <c r="Q7" s="184" t="s">
        <v>142</v>
      </c>
    </row>
    <row r="8">
      <c r="B8" s="28"/>
      <c r="C8" s="249" t="s">
        <v>193</v>
      </c>
      <c r="D8" s="188" t="s">
        <v>210</v>
      </c>
      <c r="E8" s="235" t="s">
        <v>199</v>
      </c>
      <c r="F8" s="250" t="s">
        <v>209</v>
      </c>
      <c r="H8" s="251" t="s">
        <v>211</v>
      </c>
      <c r="I8" s="252" t="s">
        <v>212</v>
      </c>
      <c r="J8" s="241" t="s">
        <v>118</v>
      </c>
      <c r="L8" s="98"/>
      <c r="M8" s="176" t="s">
        <v>143</v>
      </c>
      <c r="N8" s="181" t="s">
        <v>134</v>
      </c>
      <c r="P8" s="186" t="s">
        <v>94</v>
      </c>
      <c r="Q8" s="187" t="s">
        <v>145</v>
      </c>
    </row>
    <row r="9">
      <c r="B9" s="28"/>
      <c r="C9" s="253" t="s">
        <v>203</v>
      </c>
      <c r="D9" s="206" t="s">
        <v>213</v>
      </c>
      <c r="E9" s="244" t="s">
        <v>199</v>
      </c>
      <c r="F9" s="254" t="s">
        <v>209</v>
      </c>
      <c r="H9" s="28"/>
      <c r="I9" s="255" t="s">
        <v>214</v>
      </c>
      <c r="J9" s="241" t="s">
        <v>118</v>
      </c>
      <c r="L9" s="98"/>
      <c r="M9" s="188" t="s">
        <v>146</v>
      </c>
      <c r="N9" s="189" t="s">
        <v>147</v>
      </c>
      <c r="P9" s="190" t="s">
        <v>97</v>
      </c>
      <c r="Q9" s="191" t="s">
        <v>149</v>
      </c>
    </row>
    <row r="10">
      <c r="B10" s="195" t="s">
        <v>94</v>
      </c>
      <c r="C10" s="256" t="s">
        <v>203</v>
      </c>
      <c r="D10" s="252" t="s">
        <v>212</v>
      </c>
      <c r="E10" s="257" t="s">
        <v>215</v>
      </c>
      <c r="F10" s="258" t="s">
        <v>209</v>
      </c>
      <c r="H10" s="28"/>
      <c r="I10" s="255" t="s">
        <v>216</v>
      </c>
      <c r="J10" s="241" t="s">
        <v>118</v>
      </c>
      <c r="L10" s="99"/>
      <c r="M10" s="192"/>
      <c r="N10" s="82"/>
      <c r="P10" s="193" t="s">
        <v>97</v>
      </c>
      <c r="Q10" s="194" t="s">
        <v>152</v>
      </c>
    </row>
    <row r="11">
      <c r="B11" s="98"/>
      <c r="C11" s="259" t="s">
        <v>193</v>
      </c>
      <c r="D11" s="255" t="s">
        <v>214</v>
      </c>
      <c r="E11" s="260" t="s">
        <v>217</v>
      </c>
      <c r="F11" s="261" t="s">
        <v>218</v>
      </c>
      <c r="H11" s="28"/>
      <c r="I11" s="255" t="s">
        <v>219</v>
      </c>
      <c r="J11" s="241" t="s">
        <v>118</v>
      </c>
      <c r="L11" s="195" t="s">
        <v>153</v>
      </c>
      <c r="M11" s="170" t="s">
        <v>154</v>
      </c>
      <c r="N11" s="262" t="s">
        <v>147</v>
      </c>
      <c r="P11" s="193" t="s">
        <v>97</v>
      </c>
      <c r="Q11" s="194" t="s">
        <v>157</v>
      </c>
    </row>
    <row r="12">
      <c r="B12" s="98"/>
      <c r="C12" s="259" t="s">
        <v>193</v>
      </c>
      <c r="D12" s="255" t="s">
        <v>216</v>
      </c>
      <c r="E12" s="260" t="s">
        <v>217</v>
      </c>
      <c r="F12" s="261" t="s">
        <v>218</v>
      </c>
      <c r="H12" s="28"/>
      <c r="I12" s="176" t="s">
        <v>220</v>
      </c>
      <c r="J12" s="241" t="s">
        <v>118</v>
      </c>
      <c r="L12" s="98"/>
      <c r="M12" s="176" t="s">
        <v>158</v>
      </c>
      <c r="N12" s="177" t="s">
        <v>159</v>
      </c>
      <c r="P12" s="196" t="s">
        <v>97</v>
      </c>
      <c r="Q12" s="197" t="s">
        <v>162</v>
      </c>
    </row>
    <row r="13">
      <c r="B13" s="98"/>
      <c r="C13" s="259" t="s">
        <v>221</v>
      </c>
      <c r="D13" s="255" t="s">
        <v>219</v>
      </c>
      <c r="E13" s="260" t="s">
        <v>217</v>
      </c>
      <c r="F13" s="261" t="s">
        <v>218</v>
      </c>
      <c r="H13" s="28"/>
      <c r="I13" s="176" t="s">
        <v>222</v>
      </c>
      <c r="J13" s="241" t="s">
        <v>118</v>
      </c>
      <c r="L13" s="198"/>
      <c r="M13" s="176" t="s">
        <v>152</v>
      </c>
      <c r="N13" s="177" t="s">
        <v>163</v>
      </c>
      <c r="P13" s="201" t="s">
        <v>166</v>
      </c>
      <c r="Q13" s="202" t="s">
        <v>167</v>
      </c>
    </row>
    <row r="14">
      <c r="B14" s="98"/>
      <c r="C14" s="259" t="s">
        <v>193</v>
      </c>
      <c r="D14" s="263" t="s">
        <v>154</v>
      </c>
      <c r="E14" s="260" t="s">
        <v>223</v>
      </c>
      <c r="F14" s="261" t="s">
        <v>209</v>
      </c>
      <c r="H14" s="264" t="s">
        <v>224</v>
      </c>
      <c r="I14" s="265" t="s">
        <v>225</v>
      </c>
      <c r="J14" s="175" t="s">
        <v>118</v>
      </c>
      <c r="L14" s="266" t="s">
        <v>168</v>
      </c>
      <c r="M14" s="170" t="s">
        <v>169</v>
      </c>
      <c r="N14" s="171" t="s">
        <v>170</v>
      </c>
    </row>
    <row r="15">
      <c r="B15" s="98"/>
      <c r="C15" s="259" t="s">
        <v>203</v>
      </c>
      <c r="D15" s="263" t="s">
        <v>226</v>
      </c>
      <c r="E15" s="260" t="s">
        <v>217</v>
      </c>
      <c r="F15" s="267" t="s">
        <v>227</v>
      </c>
      <c r="H15" s="98"/>
      <c r="I15" s="268" t="s">
        <v>228</v>
      </c>
      <c r="J15" s="181" t="s">
        <v>118</v>
      </c>
      <c r="L15" s="269" t="s">
        <v>172</v>
      </c>
      <c r="M15" s="188" t="s">
        <v>173</v>
      </c>
      <c r="N15" s="189" t="s">
        <v>174</v>
      </c>
      <c r="P15" s="211" t="s">
        <v>176</v>
      </c>
      <c r="Q15" s="9"/>
    </row>
    <row r="16">
      <c r="B16" s="98"/>
      <c r="C16" s="259" t="s">
        <v>221</v>
      </c>
      <c r="D16" s="263" t="s">
        <v>152</v>
      </c>
      <c r="E16" s="260" t="s">
        <v>229</v>
      </c>
      <c r="F16" s="261" t="s">
        <v>209</v>
      </c>
      <c r="H16" s="98"/>
      <c r="I16" s="268" t="s">
        <v>230</v>
      </c>
      <c r="J16" s="181" t="s">
        <v>118</v>
      </c>
      <c r="L16" s="169" t="s">
        <v>125</v>
      </c>
      <c r="M16" s="170" t="s">
        <v>126</v>
      </c>
      <c r="N16" s="171" t="s">
        <v>127</v>
      </c>
      <c r="P16" s="214" t="s">
        <v>123</v>
      </c>
      <c r="Q16" s="215" t="s">
        <v>178</v>
      </c>
    </row>
    <row r="17">
      <c r="B17" s="98"/>
      <c r="C17" s="259" t="s">
        <v>231</v>
      </c>
      <c r="D17" s="263" t="s">
        <v>220</v>
      </c>
      <c r="E17" s="260"/>
      <c r="F17" s="261"/>
      <c r="H17" s="98"/>
      <c r="I17" s="176" t="s">
        <v>232</v>
      </c>
      <c r="J17" s="181" t="s">
        <v>118</v>
      </c>
      <c r="L17" s="98"/>
      <c r="M17" s="176" t="s">
        <v>131</v>
      </c>
      <c r="N17" s="177" t="s">
        <v>127</v>
      </c>
      <c r="P17" s="217" t="s">
        <v>179</v>
      </c>
      <c r="Q17" s="218" t="s">
        <v>180</v>
      </c>
    </row>
    <row r="18">
      <c r="B18" s="99"/>
      <c r="C18" s="259" t="s">
        <v>221</v>
      </c>
      <c r="D18" s="263" t="s">
        <v>222</v>
      </c>
      <c r="E18" s="260"/>
      <c r="F18" s="261"/>
      <c r="H18" s="99"/>
      <c r="I18" s="176" t="s">
        <v>233</v>
      </c>
      <c r="J18" s="189" t="s">
        <v>118</v>
      </c>
      <c r="L18" s="98"/>
      <c r="M18" s="176" t="s">
        <v>135</v>
      </c>
      <c r="N18" s="177" t="s">
        <v>127</v>
      </c>
      <c r="P18" s="98"/>
      <c r="Q18" s="219" t="s">
        <v>182</v>
      </c>
    </row>
    <row r="19">
      <c r="B19" s="264" t="s">
        <v>97</v>
      </c>
      <c r="C19" s="270" t="s">
        <v>221</v>
      </c>
      <c r="D19" s="265" t="s">
        <v>225</v>
      </c>
      <c r="E19" s="271"/>
      <c r="F19" s="247" t="s">
        <v>234</v>
      </c>
      <c r="H19" s="272" t="s">
        <v>235</v>
      </c>
      <c r="I19" s="170" t="s">
        <v>129</v>
      </c>
      <c r="J19" s="171">
        <v>40000.0</v>
      </c>
      <c r="L19" s="98"/>
      <c r="M19" s="176" t="s">
        <v>138</v>
      </c>
      <c r="N19" s="177" t="s">
        <v>127</v>
      </c>
      <c r="P19" s="98"/>
      <c r="Q19" s="219" t="s">
        <v>184</v>
      </c>
    </row>
    <row r="20">
      <c r="B20" s="98"/>
      <c r="C20" s="259" t="s">
        <v>193</v>
      </c>
      <c r="D20" s="268" t="s">
        <v>228</v>
      </c>
      <c r="E20" s="260" t="s">
        <v>236</v>
      </c>
      <c r="F20" s="261" t="s">
        <v>209</v>
      </c>
      <c r="H20" s="98"/>
      <c r="I20" s="176" t="s">
        <v>210</v>
      </c>
      <c r="J20" s="177">
        <v>80000.0</v>
      </c>
      <c r="L20" s="98"/>
      <c r="M20" s="176" t="s">
        <v>141</v>
      </c>
      <c r="N20" s="177" t="s">
        <v>127</v>
      </c>
      <c r="P20" s="198"/>
      <c r="Q20" s="222" t="s">
        <v>185</v>
      </c>
    </row>
    <row r="21">
      <c r="B21" s="98"/>
      <c r="C21" s="259" t="s">
        <v>221</v>
      </c>
      <c r="D21" s="268" t="s">
        <v>230</v>
      </c>
      <c r="F21" s="261"/>
      <c r="H21" s="98"/>
      <c r="I21" s="176" t="s">
        <v>213</v>
      </c>
      <c r="J21" s="177">
        <v>80000.0</v>
      </c>
      <c r="L21" s="98"/>
      <c r="M21" s="176" t="s">
        <v>144</v>
      </c>
      <c r="N21" s="177" t="s">
        <v>127</v>
      </c>
      <c r="P21" s="223" t="s">
        <v>186</v>
      </c>
      <c r="Q21" s="224" t="s">
        <v>237</v>
      </c>
    </row>
    <row r="22">
      <c r="B22" s="98"/>
      <c r="C22" s="259" t="s">
        <v>221</v>
      </c>
      <c r="D22" s="273" t="s">
        <v>238</v>
      </c>
      <c r="E22" s="260" t="s">
        <v>239</v>
      </c>
      <c r="F22" s="261" t="s">
        <v>234</v>
      </c>
      <c r="H22" s="98"/>
      <c r="I22" s="274" t="s">
        <v>154</v>
      </c>
      <c r="J22" s="177">
        <v>160000.0</v>
      </c>
      <c r="L22" s="98"/>
      <c r="M22" s="176" t="s">
        <v>148</v>
      </c>
      <c r="N22" s="177" t="s">
        <v>127</v>
      </c>
      <c r="P22" s="198"/>
      <c r="Q22" s="225" t="s">
        <v>188</v>
      </c>
    </row>
    <row r="23">
      <c r="B23" s="98"/>
      <c r="C23" s="259" t="s">
        <v>221</v>
      </c>
      <c r="D23" s="176" t="s">
        <v>233</v>
      </c>
      <c r="E23" s="260" t="s">
        <v>239</v>
      </c>
      <c r="F23" s="261" t="s">
        <v>240</v>
      </c>
      <c r="H23" s="98"/>
      <c r="I23" s="274" t="s">
        <v>226</v>
      </c>
      <c r="J23" s="177">
        <v>1800000.0</v>
      </c>
      <c r="L23" s="98"/>
      <c r="M23" s="176" t="s">
        <v>150</v>
      </c>
      <c r="N23" s="177" t="s">
        <v>151</v>
      </c>
      <c r="P23" s="223" t="s">
        <v>189</v>
      </c>
      <c r="Q23" s="226" t="s">
        <v>190</v>
      </c>
    </row>
    <row r="24">
      <c r="B24" s="98"/>
      <c r="C24" s="259" t="s">
        <v>221</v>
      </c>
      <c r="D24" s="176" t="s">
        <v>232</v>
      </c>
      <c r="E24" s="260" t="s">
        <v>239</v>
      </c>
      <c r="F24" s="261"/>
      <c r="G24" s="275"/>
      <c r="H24" s="98"/>
      <c r="I24" s="274" t="s">
        <v>152</v>
      </c>
      <c r="J24" s="177">
        <v>1000000.0</v>
      </c>
      <c r="L24" s="98"/>
      <c r="M24" s="176" t="s">
        <v>155</v>
      </c>
      <c r="N24" s="177" t="s">
        <v>156</v>
      </c>
      <c r="P24" s="99"/>
      <c r="Q24" s="227" t="s">
        <v>191</v>
      </c>
    </row>
    <row r="25" ht="30.0" customHeight="1">
      <c r="B25" s="99"/>
      <c r="C25" s="276" t="s">
        <v>193</v>
      </c>
      <c r="D25" s="206" t="s">
        <v>241</v>
      </c>
      <c r="E25" s="244" t="s">
        <v>239</v>
      </c>
      <c r="F25" s="254" t="s">
        <v>242</v>
      </c>
      <c r="H25" s="98"/>
      <c r="I25" s="277" t="s">
        <v>241</v>
      </c>
      <c r="J25" s="177">
        <v>3000000.0</v>
      </c>
      <c r="L25" s="98"/>
      <c r="M25" s="176" t="s">
        <v>160</v>
      </c>
      <c r="N25" s="177" t="s">
        <v>161</v>
      </c>
    </row>
    <row r="26">
      <c r="B26" s="278" t="s">
        <v>172</v>
      </c>
      <c r="C26" s="276" t="s">
        <v>193</v>
      </c>
      <c r="D26" s="279" t="s">
        <v>173</v>
      </c>
      <c r="E26" s="257">
        <v>8000000.0</v>
      </c>
      <c r="F26" s="258" t="s">
        <v>209</v>
      </c>
      <c r="H26" s="98"/>
      <c r="I26" s="277" t="s">
        <v>238</v>
      </c>
      <c r="J26" s="177">
        <v>3000000.0</v>
      </c>
      <c r="L26" s="98"/>
      <c r="M26" s="176" t="s">
        <v>164</v>
      </c>
      <c r="N26" s="177" t="s">
        <v>165</v>
      </c>
    </row>
    <row r="27">
      <c r="B27" s="280" t="s">
        <v>36</v>
      </c>
      <c r="C27" s="253" t="s">
        <v>193</v>
      </c>
      <c r="D27" s="206" t="s">
        <v>243</v>
      </c>
      <c r="E27" s="281" t="s">
        <v>118</v>
      </c>
      <c r="F27" s="254" t="s">
        <v>244</v>
      </c>
      <c r="H27" s="99"/>
      <c r="I27" s="268" t="s">
        <v>173</v>
      </c>
      <c r="J27" s="177">
        <v>8000000.0</v>
      </c>
      <c r="K27" s="282"/>
      <c r="L27" s="98"/>
      <c r="M27" s="176" t="s">
        <v>171</v>
      </c>
      <c r="N27" s="177" t="s">
        <v>165</v>
      </c>
    </row>
    <row r="28">
      <c r="B28" s="283" t="s">
        <v>245</v>
      </c>
      <c r="C28" s="284" t="s">
        <v>246</v>
      </c>
      <c r="D28" s="34"/>
      <c r="E28" s="34"/>
      <c r="F28" s="35"/>
      <c r="H28" s="285" t="s">
        <v>247</v>
      </c>
      <c r="I28" s="45"/>
      <c r="J28" s="286">
        <f>sum(J19:J27) </f>
        <v>17160000</v>
      </c>
      <c r="L28" s="99"/>
      <c r="M28" s="206" t="s">
        <v>175</v>
      </c>
      <c r="N28" s="221" t="s">
        <v>165</v>
      </c>
    </row>
    <row r="31">
      <c r="H31" s="231" t="s">
        <v>248</v>
      </c>
      <c r="I31" s="11"/>
      <c r="J31" s="12"/>
    </row>
    <row r="32">
      <c r="H32" s="230" t="s">
        <v>12</v>
      </c>
      <c r="I32" s="230" t="s">
        <v>44</v>
      </c>
      <c r="J32" s="230" t="s">
        <v>201</v>
      </c>
    </row>
    <row r="33">
      <c r="H33" s="232" t="s">
        <v>197</v>
      </c>
      <c r="I33" s="234" t="s">
        <v>198</v>
      </c>
      <c r="J33" s="241" t="s">
        <v>118</v>
      </c>
    </row>
    <row r="34">
      <c r="H34" s="28"/>
      <c r="I34" s="239" t="s">
        <v>204</v>
      </c>
      <c r="J34" s="241" t="s">
        <v>118</v>
      </c>
    </row>
    <row r="35">
      <c r="H35" s="28"/>
      <c r="I35" s="239" t="s">
        <v>202</v>
      </c>
      <c r="J35" s="241" t="s">
        <v>118</v>
      </c>
      <c r="M35" s="287" t="s">
        <v>249</v>
      </c>
    </row>
    <row r="36">
      <c r="H36" s="43"/>
      <c r="I36" s="243" t="s">
        <v>206</v>
      </c>
      <c r="J36" s="248" t="s">
        <v>118</v>
      </c>
    </row>
    <row r="37">
      <c r="H37" s="251" t="s">
        <v>211</v>
      </c>
      <c r="I37" s="252" t="s">
        <v>212</v>
      </c>
      <c r="J37" s="241" t="s">
        <v>118</v>
      </c>
    </row>
    <row r="38">
      <c r="H38" s="28"/>
      <c r="I38" s="255" t="s">
        <v>214</v>
      </c>
      <c r="J38" s="241" t="s">
        <v>118</v>
      </c>
    </row>
    <row r="39">
      <c r="H39" s="28"/>
      <c r="I39" s="255" t="s">
        <v>216</v>
      </c>
      <c r="J39" s="241" t="s">
        <v>118</v>
      </c>
    </row>
    <row r="40">
      <c r="H40" s="28"/>
      <c r="I40" s="255" t="s">
        <v>219</v>
      </c>
      <c r="J40" s="241" t="s">
        <v>118</v>
      </c>
    </row>
    <row r="41">
      <c r="H41" s="28"/>
      <c r="I41" s="176" t="s">
        <v>220</v>
      </c>
      <c r="J41" s="241" t="s">
        <v>118</v>
      </c>
    </row>
    <row r="42">
      <c r="H42" s="28"/>
      <c r="I42" s="176" t="s">
        <v>222</v>
      </c>
      <c r="J42" s="241" t="s">
        <v>118</v>
      </c>
    </row>
    <row r="43">
      <c r="H43" s="264"/>
      <c r="I43" s="170" t="s">
        <v>129</v>
      </c>
      <c r="J43" s="171">
        <v>40000.0</v>
      </c>
    </row>
    <row r="44">
      <c r="F44" s="288"/>
      <c r="H44" s="98"/>
      <c r="I44" s="188" t="s">
        <v>210</v>
      </c>
      <c r="J44" s="289">
        <v>80000.0</v>
      </c>
    </row>
    <row r="45">
      <c r="F45" s="288"/>
      <c r="H45" s="98"/>
      <c r="I45" s="290" t="s">
        <v>154</v>
      </c>
      <c r="J45" s="171">
        <v>160000.0</v>
      </c>
    </row>
    <row r="46">
      <c r="F46" s="288"/>
      <c r="H46" s="98"/>
      <c r="I46" s="176"/>
      <c r="J46" s="181"/>
    </row>
    <row r="47">
      <c r="F47" s="288"/>
      <c r="H47" s="99"/>
      <c r="I47" s="176"/>
      <c r="J47" s="189"/>
    </row>
    <row r="48">
      <c r="F48" s="288"/>
      <c r="H48" s="272" t="s">
        <v>235</v>
      </c>
    </row>
    <row r="49">
      <c r="F49" s="288"/>
      <c r="H49" s="98"/>
    </row>
    <row r="50">
      <c r="F50" s="288"/>
      <c r="H50" s="98"/>
      <c r="I50" s="206"/>
      <c r="J50" s="221"/>
    </row>
    <row r="51">
      <c r="F51" s="288"/>
      <c r="H51" s="98"/>
    </row>
    <row r="52">
      <c r="F52" s="288"/>
      <c r="H52" s="98"/>
      <c r="I52" s="274"/>
      <c r="J52" s="177"/>
    </row>
    <row r="53">
      <c r="F53" s="288"/>
      <c r="H53" s="98"/>
      <c r="I53" s="263"/>
      <c r="J53" s="177"/>
    </row>
    <row r="54">
      <c r="F54" s="288"/>
      <c r="H54" s="98"/>
      <c r="I54" s="277"/>
      <c r="J54" s="177"/>
    </row>
    <row r="55">
      <c r="F55" s="288"/>
      <c r="H55" s="98"/>
      <c r="I55" s="277"/>
      <c r="J55" s="177"/>
    </row>
    <row r="56">
      <c r="F56" s="288"/>
      <c r="H56" s="99"/>
      <c r="I56" s="277"/>
      <c r="J56" s="177"/>
    </row>
    <row r="57">
      <c r="F57" s="288"/>
      <c r="H57" s="285" t="s">
        <v>247</v>
      </c>
      <c r="I57" s="45"/>
      <c r="J57" s="286">
        <f>sum(J43:J56) </f>
        <v>280000</v>
      </c>
    </row>
    <row r="58">
      <c r="F58" s="288"/>
    </row>
    <row r="59">
      <c r="F59" s="288"/>
    </row>
    <row r="60">
      <c r="F60" s="288"/>
    </row>
    <row r="61">
      <c r="F61" s="288"/>
    </row>
    <row r="62">
      <c r="F62" s="288"/>
    </row>
    <row r="63">
      <c r="F63" s="288"/>
    </row>
    <row r="64">
      <c r="F64" s="288"/>
    </row>
    <row r="65">
      <c r="F65" s="288"/>
    </row>
    <row r="66">
      <c r="F66" s="288"/>
    </row>
    <row r="67">
      <c r="F67" s="288"/>
    </row>
    <row r="68">
      <c r="F68" s="288"/>
    </row>
    <row r="69">
      <c r="F69" s="288"/>
    </row>
    <row r="70">
      <c r="F70" s="288"/>
    </row>
    <row r="71">
      <c r="F71" s="288"/>
    </row>
    <row r="72">
      <c r="F72" s="288"/>
    </row>
    <row r="73">
      <c r="F73" s="288"/>
    </row>
    <row r="74">
      <c r="F74" s="288"/>
    </row>
    <row r="75">
      <c r="F75" s="288"/>
    </row>
    <row r="76">
      <c r="F76" s="288"/>
    </row>
    <row r="77">
      <c r="F77" s="288"/>
    </row>
    <row r="78">
      <c r="F78" s="288"/>
    </row>
    <row r="79">
      <c r="F79" s="288"/>
    </row>
    <row r="80">
      <c r="F80" s="288"/>
    </row>
    <row r="81">
      <c r="F81" s="288"/>
    </row>
    <row r="82">
      <c r="F82" s="288"/>
    </row>
    <row r="83">
      <c r="F83" s="288"/>
    </row>
    <row r="84">
      <c r="F84" s="288"/>
    </row>
    <row r="85">
      <c r="F85" s="288"/>
    </row>
    <row r="86">
      <c r="F86" s="288"/>
    </row>
    <row r="87">
      <c r="F87" s="288"/>
    </row>
    <row r="88">
      <c r="F88" s="288"/>
    </row>
    <row r="89">
      <c r="F89" s="288"/>
    </row>
    <row r="90">
      <c r="F90" s="288"/>
    </row>
    <row r="91">
      <c r="F91" s="288"/>
    </row>
    <row r="92">
      <c r="F92" s="288"/>
    </row>
    <row r="93">
      <c r="F93" s="288"/>
    </row>
    <row r="94">
      <c r="F94" s="288"/>
    </row>
    <row r="95">
      <c r="F95" s="288"/>
    </row>
    <row r="96">
      <c r="F96" s="288"/>
    </row>
    <row r="97">
      <c r="F97" s="288"/>
    </row>
    <row r="98">
      <c r="F98" s="288"/>
    </row>
    <row r="99">
      <c r="F99" s="288"/>
    </row>
    <row r="100">
      <c r="F100" s="288"/>
    </row>
    <row r="101">
      <c r="F101" s="288"/>
    </row>
    <row r="102">
      <c r="F102" s="288"/>
    </row>
    <row r="103">
      <c r="F103" s="288"/>
    </row>
    <row r="104">
      <c r="F104" s="288"/>
    </row>
    <row r="105">
      <c r="F105" s="288"/>
    </row>
    <row r="106">
      <c r="F106" s="288"/>
    </row>
    <row r="107">
      <c r="F107" s="288"/>
    </row>
    <row r="108">
      <c r="F108" s="288"/>
    </row>
    <row r="109">
      <c r="F109" s="288"/>
    </row>
    <row r="110">
      <c r="F110" s="288"/>
    </row>
    <row r="111">
      <c r="F111" s="288"/>
    </row>
    <row r="112">
      <c r="F112" s="288"/>
    </row>
    <row r="113">
      <c r="F113" s="288"/>
    </row>
    <row r="114">
      <c r="F114" s="288"/>
    </row>
    <row r="115">
      <c r="F115" s="288"/>
    </row>
    <row r="116">
      <c r="F116" s="288"/>
    </row>
    <row r="117">
      <c r="F117" s="288"/>
    </row>
    <row r="118">
      <c r="F118" s="288"/>
    </row>
    <row r="119">
      <c r="F119" s="288"/>
    </row>
    <row r="120">
      <c r="F120" s="288"/>
    </row>
    <row r="121">
      <c r="F121" s="288"/>
    </row>
    <row r="122">
      <c r="F122" s="288"/>
    </row>
    <row r="123">
      <c r="F123" s="288"/>
    </row>
    <row r="124">
      <c r="F124" s="288"/>
    </row>
    <row r="125">
      <c r="F125" s="288"/>
    </row>
    <row r="126">
      <c r="F126" s="288"/>
    </row>
    <row r="127">
      <c r="F127" s="288"/>
    </row>
    <row r="128">
      <c r="F128" s="288"/>
    </row>
    <row r="129">
      <c r="F129" s="288"/>
    </row>
    <row r="130">
      <c r="F130" s="288"/>
    </row>
    <row r="131">
      <c r="F131" s="288"/>
    </row>
    <row r="132">
      <c r="F132" s="288"/>
    </row>
    <row r="133">
      <c r="F133" s="288"/>
    </row>
    <row r="134">
      <c r="F134" s="288"/>
    </row>
    <row r="135">
      <c r="F135" s="288"/>
    </row>
    <row r="136">
      <c r="F136" s="288"/>
    </row>
    <row r="137">
      <c r="F137" s="288"/>
    </row>
    <row r="138">
      <c r="F138" s="288"/>
    </row>
    <row r="139">
      <c r="F139" s="288"/>
    </row>
    <row r="140">
      <c r="F140" s="288"/>
    </row>
    <row r="141">
      <c r="F141" s="288"/>
    </row>
    <row r="142">
      <c r="F142" s="288"/>
    </row>
    <row r="143">
      <c r="F143" s="288"/>
    </row>
    <row r="144">
      <c r="F144" s="288"/>
    </row>
    <row r="145">
      <c r="F145" s="288"/>
    </row>
    <row r="146">
      <c r="F146" s="288"/>
    </row>
    <row r="147">
      <c r="F147" s="288"/>
    </row>
    <row r="148">
      <c r="F148" s="288"/>
    </row>
    <row r="149">
      <c r="F149" s="288"/>
    </row>
    <row r="150">
      <c r="F150" s="288"/>
    </row>
    <row r="151">
      <c r="F151" s="288"/>
    </row>
    <row r="152">
      <c r="F152" s="288"/>
    </row>
    <row r="153">
      <c r="F153" s="288"/>
    </row>
    <row r="154">
      <c r="F154" s="288"/>
    </row>
    <row r="155">
      <c r="F155" s="288"/>
    </row>
    <row r="156">
      <c r="F156" s="288"/>
    </row>
    <row r="157">
      <c r="F157" s="288"/>
    </row>
    <row r="158">
      <c r="F158" s="288"/>
    </row>
    <row r="159">
      <c r="F159" s="288"/>
    </row>
    <row r="160">
      <c r="F160" s="288"/>
    </row>
    <row r="161">
      <c r="F161" s="288"/>
    </row>
    <row r="162">
      <c r="F162" s="288"/>
    </row>
    <row r="163">
      <c r="F163" s="288"/>
    </row>
    <row r="164">
      <c r="F164" s="288"/>
    </row>
    <row r="165">
      <c r="F165" s="288"/>
    </row>
    <row r="166">
      <c r="F166" s="288"/>
    </row>
    <row r="167">
      <c r="F167" s="288"/>
    </row>
    <row r="168">
      <c r="F168" s="288"/>
    </row>
    <row r="169">
      <c r="F169" s="288"/>
    </row>
    <row r="170">
      <c r="F170" s="288"/>
    </row>
    <row r="171">
      <c r="F171" s="288"/>
    </row>
    <row r="172">
      <c r="F172" s="288"/>
    </row>
    <row r="173">
      <c r="F173" s="288"/>
    </row>
    <row r="174">
      <c r="F174" s="288"/>
    </row>
    <row r="175">
      <c r="F175" s="288"/>
    </row>
    <row r="176">
      <c r="F176" s="288"/>
    </row>
    <row r="177">
      <c r="F177" s="288"/>
    </row>
    <row r="178">
      <c r="F178" s="288"/>
    </row>
    <row r="179">
      <c r="F179" s="288"/>
    </row>
    <row r="180">
      <c r="F180" s="288"/>
    </row>
    <row r="181">
      <c r="F181" s="288"/>
    </row>
    <row r="182">
      <c r="F182" s="288"/>
    </row>
    <row r="183">
      <c r="F183" s="288"/>
    </row>
    <row r="184">
      <c r="F184" s="288"/>
    </row>
    <row r="185">
      <c r="F185" s="288"/>
    </row>
    <row r="186">
      <c r="F186" s="288"/>
    </row>
    <row r="187">
      <c r="F187" s="288"/>
    </row>
    <row r="188">
      <c r="F188" s="288"/>
    </row>
    <row r="189">
      <c r="F189" s="288"/>
    </row>
    <row r="190">
      <c r="F190" s="288"/>
    </row>
    <row r="191">
      <c r="F191" s="288"/>
    </row>
    <row r="192">
      <c r="F192" s="288"/>
    </row>
    <row r="193">
      <c r="F193" s="288"/>
    </row>
    <row r="194">
      <c r="F194" s="288"/>
    </row>
    <row r="195">
      <c r="F195" s="288"/>
    </row>
    <row r="196">
      <c r="F196" s="288"/>
    </row>
    <row r="197">
      <c r="F197" s="288"/>
    </row>
    <row r="198">
      <c r="F198" s="288"/>
    </row>
    <row r="199">
      <c r="F199" s="288"/>
    </row>
    <row r="200">
      <c r="F200" s="288"/>
    </row>
    <row r="201">
      <c r="F201" s="288"/>
    </row>
    <row r="202">
      <c r="F202" s="288"/>
    </row>
    <row r="203">
      <c r="F203" s="288"/>
    </row>
    <row r="204">
      <c r="F204" s="288"/>
    </row>
    <row r="205">
      <c r="F205" s="288"/>
    </row>
    <row r="206">
      <c r="F206" s="288"/>
    </row>
    <row r="207">
      <c r="F207" s="288"/>
    </row>
    <row r="208">
      <c r="F208" s="288"/>
    </row>
    <row r="209">
      <c r="F209" s="288"/>
    </row>
    <row r="210">
      <c r="F210" s="288"/>
    </row>
    <row r="211">
      <c r="F211" s="288"/>
    </row>
    <row r="212">
      <c r="F212" s="288"/>
    </row>
    <row r="213">
      <c r="F213" s="288"/>
    </row>
    <row r="214">
      <c r="F214" s="288"/>
    </row>
    <row r="215">
      <c r="F215" s="288"/>
    </row>
    <row r="216">
      <c r="F216" s="288"/>
    </row>
    <row r="217">
      <c r="F217" s="288"/>
    </row>
    <row r="218">
      <c r="F218" s="288"/>
    </row>
    <row r="219">
      <c r="F219" s="288"/>
    </row>
    <row r="220">
      <c r="F220" s="288"/>
    </row>
    <row r="221">
      <c r="F221" s="288"/>
    </row>
    <row r="222">
      <c r="F222" s="288"/>
    </row>
    <row r="223">
      <c r="F223" s="288"/>
    </row>
    <row r="224">
      <c r="F224" s="288"/>
    </row>
    <row r="225">
      <c r="F225" s="288"/>
    </row>
    <row r="226">
      <c r="F226" s="288"/>
    </row>
    <row r="227">
      <c r="F227" s="288"/>
    </row>
    <row r="228">
      <c r="F228" s="288"/>
    </row>
    <row r="229">
      <c r="F229" s="288"/>
    </row>
    <row r="230">
      <c r="F230" s="288"/>
    </row>
    <row r="231">
      <c r="F231" s="288"/>
    </row>
    <row r="232">
      <c r="F232" s="288"/>
    </row>
    <row r="233">
      <c r="F233" s="288"/>
    </row>
    <row r="234">
      <c r="F234" s="288"/>
    </row>
    <row r="235">
      <c r="F235" s="288"/>
    </row>
    <row r="236">
      <c r="F236" s="288"/>
    </row>
    <row r="237">
      <c r="F237" s="288"/>
    </row>
    <row r="238">
      <c r="F238" s="288"/>
    </row>
    <row r="239">
      <c r="F239" s="288"/>
    </row>
    <row r="240">
      <c r="F240" s="288"/>
    </row>
    <row r="241">
      <c r="F241" s="288"/>
    </row>
    <row r="242">
      <c r="F242" s="288"/>
    </row>
    <row r="243">
      <c r="F243" s="288"/>
    </row>
    <row r="244">
      <c r="F244" s="288"/>
    </row>
    <row r="245">
      <c r="F245" s="288"/>
    </row>
    <row r="246">
      <c r="F246" s="288"/>
    </row>
    <row r="247">
      <c r="F247" s="288"/>
    </row>
    <row r="248">
      <c r="F248" s="288"/>
    </row>
    <row r="249">
      <c r="F249" s="288"/>
    </row>
    <row r="250">
      <c r="F250" s="288"/>
    </row>
    <row r="251">
      <c r="F251" s="288"/>
    </row>
    <row r="252">
      <c r="F252" s="288"/>
    </row>
    <row r="253">
      <c r="F253" s="288"/>
    </row>
    <row r="254">
      <c r="F254" s="288"/>
    </row>
    <row r="255">
      <c r="F255" s="288"/>
    </row>
    <row r="256">
      <c r="F256" s="288"/>
    </row>
    <row r="257">
      <c r="F257" s="288"/>
    </row>
    <row r="258">
      <c r="F258" s="288"/>
    </row>
    <row r="259">
      <c r="F259" s="288"/>
    </row>
    <row r="260">
      <c r="F260" s="288"/>
    </row>
    <row r="261">
      <c r="F261" s="288"/>
    </row>
    <row r="262">
      <c r="F262" s="288"/>
    </row>
    <row r="263">
      <c r="F263" s="288"/>
    </row>
    <row r="264">
      <c r="F264" s="288"/>
    </row>
    <row r="265">
      <c r="F265" s="288"/>
    </row>
    <row r="266">
      <c r="F266" s="288"/>
    </row>
    <row r="267">
      <c r="F267" s="288"/>
    </row>
    <row r="268">
      <c r="F268" s="288"/>
    </row>
    <row r="269">
      <c r="F269" s="288"/>
    </row>
    <row r="270">
      <c r="F270" s="288"/>
    </row>
    <row r="271">
      <c r="F271" s="288"/>
    </row>
    <row r="272">
      <c r="F272" s="288"/>
    </row>
    <row r="273">
      <c r="F273" s="288"/>
    </row>
    <row r="274">
      <c r="F274" s="288"/>
    </row>
    <row r="275">
      <c r="F275" s="288"/>
    </row>
    <row r="276">
      <c r="F276" s="288"/>
    </row>
    <row r="277">
      <c r="F277" s="288"/>
    </row>
    <row r="278">
      <c r="F278" s="288"/>
    </row>
    <row r="279">
      <c r="F279" s="288"/>
    </row>
    <row r="280">
      <c r="F280" s="288"/>
    </row>
    <row r="281">
      <c r="F281" s="288"/>
    </row>
    <row r="282">
      <c r="F282" s="288"/>
    </row>
    <row r="283">
      <c r="F283" s="288"/>
    </row>
    <row r="284">
      <c r="F284" s="288"/>
    </row>
    <row r="285">
      <c r="F285" s="288"/>
    </row>
    <row r="286">
      <c r="F286" s="288"/>
    </row>
    <row r="287">
      <c r="F287" s="288"/>
    </row>
    <row r="288">
      <c r="F288" s="288"/>
    </row>
    <row r="289">
      <c r="F289" s="288"/>
    </row>
    <row r="290">
      <c r="F290" s="288"/>
    </row>
    <row r="291">
      <c r="F291" s="288"/>
    </row>
    <row r="292">
      <c r="F292" s="288"/>
    </row>
    <row r="293">
      <c r="F293" s="288"/>
    </row>
    <row r="294">
      <c r="F294" s="288"/>
    </row>
    <row r="295">
      <c r="F295" s="288"/>
    </row>
    <row r="296">
      <c r="F296" s="288"/>
    </row>
    <row r="297">
      <c r="F297" s="288"/>
    </row>
    <row r="298">
      <c r="F298" s="288"/>
    </row>
    <row r="299">
      <c r="F299" s="288"/>
    </row>
    <row r="300">
      <c r="F300" s="288"/>
    </row>
    <row r="301">
      <c r="F301" s="288"/>
    </row>
    <row r="302">
      <c r="F302" s="288"/>
    </row>
    <row r="303">
      <c r="F303" s="288"/>
    </row>
    <row r="304">
      <c r="F304" s="288"/>
    </row>
    <row r="305">
      <c r="F305" s="288"/>
    </row>
    <row r="306">
      <c r="F306" s="288"/>
    </row>
    <row r="307">
      <c r="F307" s="288"/>
    </row>
    <row r="308">
      <c r="F308" s="288"/>
    </row>
    <row r="309">
      <c r="F309" s="288"/>
    </row>
    <row r="310">
      <c r="F310" s="288"/>
    </row>
    <row r="311">
      <c r="F311" s="288"/>
    </row>
    <row r="312">
      <c r="F312" s="288"/>
    </row>
    <row r="313">
      <c r="F313" s="288"/>
    </row>
    <row r="314">
      <c r="F314" s="288"/>
    </row>
    <row r="315">
      <c r="F315" s="288"/>
    </row>
    <row r="316">
      <c r="F316" s="288"/>
    </row>
    <row r="317">
      <c r="F317" s="288"/>
    </row>
    <row r="318">
      <c r="F318" s="288"/>
    </row>
    <row r="319">
      <c r="F319" s="288"/>
    </row>
    <row r="320">
      <c r="F320" s="288"/>
    </row>
    <row r="321">
      <c r="F321" s="288"/>
    </row>
    <row r="322">
      <c r="F322" s="288"/>
    </row>
    <row r="323">
      <c r="F323" s="288"/>
    </row>
    <row r="324">
      <c r="F324" s="288"/>
    </row>
    <row r="325">
      <c r="F325" s="288"/>
    </row>
    <row r="326">
      <c r="F326" s="288"/>
    </row>
    <row r="327">
      <c r="F327" s="288"/>
    </row>
    <row r="328">
      <c r="F328" s="288"/>
    </row>
    <row r="329">
      <c r="F329" s="288"/>
    </row>
    <row r="330">
      <c r="F330" s="288"/>
    </row>
    <row r="331">
      <c r="F331" s="288"/>
    </row>
    <row r="332">
      <c r="F332" s="288"/>
    </row>
    <row r="333">
      <c r="F333" s="288"/>
    </row>
    <row r="334">
      <c r="F334" s="288"/>
    </row>
    <row r="335">
      <c r="F335" s="288"/>
    </row>
    <row r="336">
      <c r="F336" s="288"/>
    </row>
    <row r="337">
      <c r="F337" s="288"/>
    </row>
    <row r="338">
      <c r="F338" s="288"/>
    </row>
    <row r="339">
      <c r="F339" s="288"/>
    </row>
    <row r="340">
      <c r="F340" s="288"/>
    </row>
    <row r="341">
      <c r="F341" s="288"/>
    </row>
    <row r="342">
      <c r="F342" s="288"/>
    </row>
    <row r="343">
      <c r="F343" s="288"/>
    </row>
    <row r="344">
      <c r="F344" s="288"/>
    </row>
    <row r="345">
      <c r="F345" s="288"/>
    </row>
    <row r="346">
      <c r="F346" s="288"/>
    </row>
    <row r="347">
      <c r="F347" s="288"/>
    </row>
    <row r="348">
      <c r="F348" s="288"/>
    </row>
    <row r="349">
      <c r="F349" s="288"/>
    </row>
    <row r="350">
      <c r="F350" s="288"/>
    </row>
    <row r="351">
      <c r="F351" s="288"/>
    </row>
    <row r="352">
      <c r="F352" s="288"/>
    </row>
    <row r="353">
      <c r="F353" s="288"/>
    </row>
    <row r="354">
      <c r="F354" s="288"/>
    </row>
    <row r="355">
      <c r="F355" s="288"/>
    </row>
    <row r="356">
      <c r="F356" s="288"/>
    </row>
    <row r="357">
      <c r="F357" s="288"/>
    </row>
    <row r="358">
      <c r="F358" s="288"/>
    </row>
    <row r="359">
      <c r="F359" s="288"/>
    </row>
    <row r="360">
      <c r="F360" s="288"/>
    </row>
    <row r="361">
      <c r="F361" s="288"/>
    </row>
    <row r="362">
      <c r="F362" s="288"/>
    </row>
    <row r="363">
      <c r="F363" s="288"/>
    </row>
    <row r="364">
      <c r="F364" s="288"/>
    </row>
    <row r="365">
      <c r="F365" s="288"/>
    </row>
    <row r="366">
      <c r="F366" s="288"/>
    </row>
    <row r="367">
      <c r="F367" s="288"/>
    </row>
    <row r="368">
      <c r="F368" s="288"/>
    </row>
    <row r="369">
      <c r="F369" s="288"/>
    </row>
    <row r="370">
      <c r="F370" s="288"/>
    </row>
    <row r="371">
      <c r="F371" s="288"/>
    </row>
    <row r="372">
      <c r="F372" s="288"/>
    </row>
    <row r="373">
      <c r="F373" s="288"/>
    </row>
    <row r="374">
      <c r="F374" s="288"/>
    </row>
    <row r="375">
      <c r="F375" s="288"/>
    </row>
    <row r="376">
      <c r="F376" s="288"/>
    </row>
    <row r="377">
      <c r="F377" s="288"/>
    </row>
    <row r="378">
      <c r="F378" s="288"/>
    </row>
    <row r="379">
      <c r="F379" s="288"/>
    </row>
    <row r="380">
      <c r="F380" s="288"/>
    </row>
    <row r="381">
      <c r="F381" s="288"/>
    </row>
    <row r="382">
      <c r="F382" s="288"/>
    </row>
    <row r="383">
      <c r="F383" s="288"/>
    </row>
    <row r="384">
      <c r="F384" s="288"/>
    </row>
    <row r="385">
      <c r="F385" s="288"/>
    </row>
    <row r="386">
      <c r="F386" s="288"/>
    </row>
    <row r="387">
      <c r="F387" s="288"/>
    </row>
    <row r="388">
      <c r="F388" s="288"/>
    </row>
    <row r="389">
      <c r="F389" s="288"/>
    </row>
    <row r="390">
      <c r="F390" s="288"/>
    </row>
    <row r="391">
      <c r="F391" s="288"/>
    </row>
    <row r="392">
      <c r="F392" s="288"/>
    </row>
    <row r="393">
      <c r="F393" s="288"/>
    </row>
    <row r="394">
      <c r="F394" s="288"/>
    </row>
    <row r="395">
      <c r="F395" s="288"/>
    </row>
    <row r="396">
      <c r="F396" s="288"/>
    </row>
    <row r="397">
      <c r="F397" s="288"/>
    </row>
    <row r="398">
      <c r="F398" s="288"/>
    </row>
    <row r="399">
      <c r="F399" s="288"/>
    </row>
    <row r="400">
      <c r="F400" s="288"/>
    </row>
    <row r="401">
      <c r="F401" s="288"/>
    </row>
    <row r="402">
      <c r="F402" s="288"/>
    </row>
    <row r="403">
      <c r="F403" s="288"/>
    </row>
    <row r="404">
      <c r="F404" s="288"/>
    </row>
    <row r="405">
      <c r="F405" s="288"/>
    </row>
    <row r="406">
      <c r="F406" s="288"/>
    </row>
    <row r="407">
      <c r="F407" s="288"/>
    </row>
    <row r="408">
      <c r="F408" s="288"/>
    </row>
    <row r="409">
      <c r="F409" s="288"/>
    </row>
    <row r="410">
      <c r="F410" s="288"/>
    </row>
    <row r="411">
      <c r="F411" s="288"/>
    </row>
    <row r="412">
      <c r="F412" s="288"/>
    </row>
    <row r="413">
      <c r="F413" s="288"/>
    </row>
    <row r="414">
      <c r="F414" s="288"/>
    </row>
    <row r="415">
      <c r="F415" s="288"/>
    </row>
    <row r="416">
      <c r="F416" s="288"/>
    </row>
    <row r="417">
      <c r="F417" s="288"/>
    </row>
    <row r="418">
      <c r="F418" s="288"/>
    </row>
    <row r="419">
      <c r="F419" s="288"/>
    </row>
    <row r="420">
      <c r="F420" s="288"/>
    </row>
    <row r="421">
      <c r="F421" s="288"/>
    </row>
    <row r="422">
      <c r="F422" s="288"/>
    </row>
    <row r="423">
      <c r="F423" s="288"/>
    </row>
    <row r="424">
      <c r="F424" s="288"/>
    </row>
    <row r="425">
      <c r="F425" s="288"/>
    </row>
    <row r="426">
      <c r="F426" s="288"/>
    </row>
    <row r="427">
      <c r="F427" s="288"/>
    </row>
    <row r="428">
      <c r="F428" s="288"/>
    </row>
    <row r="429">
      <c r="F429" s="288"/>
    </row>
    <row r="430">
      <c r="F430" s="288"/>
    </row>
    <row r="431">
      <c r="F431" s="288"/>
    </row>
    <row r="432">
      <c r="F432" s="288"/>
    </row>
    <row r="433">
      <c r="F433" s="288"/>
    </row>
    <row r="434">
      <c r="F434" s="288"/>
    </row>
    <row r="435">
      <c r="F435" s="288"/>
    </row>
    <row r="436">
      <c r="F436" s="288"/>
    </row>
    <row r="437">
      <c r="F437" s="288"/>
    </row>
    <row r="438">
      <c r="F438" s="288"/>
    </row>
    <row r="439">
      <c r="F439" s="288"/>
    </row>
    <row r="440">
      <c r="F440" s="288"/>
    </row>
    <row r="441">
      <c r="F441" s="288"/>
    </row>
    <row r="442">
      <c r="F442" s="288"/>
    </row>
    <row r="443">
      <c r="F443" s="288"/>
    </row>
    <row r="444">
      <c r="F444" s="288"/>
    </row>
    <row r="445">
      <c r="F445" s="288"/>
    </row>
    <row r="446">
      <c r="F446" s="288"/>
    </row>
    <row r="447">
      <c r="F447" s="288"/>
    </row>
    <row r="448">
      <c r="F448" s="288"/>
    </row>
    <row r="449">
      <c r="F449" s="288"/>
    </row>
    <row r="450">
      <c r="F450" s="288"/>
    </row>
    <row r="451">
      <c r="F451" s="288"/>
    </row>
    <row r="452">
      <c r="F452" s="288"/>
    </row>
    <row r="453">
      <c r="F453" s="288"/>
    </row>
    <row r="454">
      <c r="F454" s="288"/>
    </row>
    <row r="455">
      <c r="F455" s="288"/>
    </row>
    <row r="456">
      <c r="F456" s="288"/>
    </row>
    <row r="457">
      <c r="F457" s="288"/>
    </row>
    <row r="458">
      <c r="F458" s="288"/>
    </row>
    <row r="459">
      <c r="F459" s="288"/>
    </row>
    <row r="460">
      <c r="F460" s="288"/>
    </row>
    <row r="461">
      <c r="F461" s="288"/>
    </row>
    <row r="462">
      <c r="F462" s="288"/>
    </row>
    <row r="463">
      <c r="F463" s="288"/>
    </row>
    <row r="464">
      <c r="F464" s="288"/>
    </row>
    <row r="465">
      <c r="F465" s="288"/>
    </row>
    <row r="466">
      <c r="F466" s="288"/>
    </row>
    <row r="467">
      <c r="F467" s="288"/>
    </row>
    <row r="468">
      <c r="F468" s="288"/>
    </row>
    <row r="469">
      <c r="F469" s="288"/>
    </row>
    <row r="470">
      <c r="F470" s="288"/>
    </row>
    <row r="471">
      <c r="F471" s="288"/>
    </row>
    <row r="472">
      <c r="F472" s="288"/>
    </row>
    <row r="473">
      <c r="F473" s="288"/>
    </row>
    <row r="474">
      <c r="F474" s="288"/>
    </row>
    <row r="475">
      <c r="F475" s="288"/>
    </row>
    <row r="476">
      <c r="F476" s="288"/>
    </row>
    <row r="477">
      <c r="F477" s="288"/>
    </row>
    <row r="478">
      <c r="F478" s="288"/>
    </row>
    <row r="479">
      <c r="F479" s="288"/>
    </row>
    <row r="480">
      <c r="F480" s="288"/>
    </row>
    <row r="481">
      <c r="F481" s="288"/>
    </row>
    <row r="482">
      <c r="F482" s="288"/>
    </row>
    <row r="483">
      <c r="F483" s="288"/>
    </row>
    <row r="484">
      <c r="F484" s="288"/>
    </row>
    <row r="485">
      <c r="F485" s="288"/>
    </row>
    <row r="486">
      <c r="F486" s="288"/>
    </row>
    <row r="487">
      <c r="F487" s="288"/>
    </row>
    <row r="488">
      <c r="F488" s="288"/>
    </row>
    <row r="489">
      <c r="F489" s="288"/>
    </row>
    <row r="490">
      <c r="F490" s="288"/>
    </row>
    <row r="491">
      <c r="F491" s="288"/>
    </row>
    <row r="492">
      <c r="F492" s="288"/>
    </row>
    <row r="493">
      <c r="F493" s="288"/>
    </row>
    <row r="494">
      <c r="F494" s="288"/>
    </row>
    <row r="495">
      <c r="F495" s="288"/>
    </row>
    <row r="496">
      <c r="F496" s="288"/>
    </row>
    <row r="497">
      <c r="F497" s="288"/>
    </row>
    <row r="498">
      <c r="F498" s="288"/>
    </row>
    <row r="499">
      <c r="F499" s="288"/>
    </row>
    <row r="500">
      <c r="F500" s="288"/>
    </row>
    <row r="501">
      <c r="F501" s="288"/>
    </row>
    <row r="502">
      <c r="F502" s="288"/>
    </row>
    <row r="503">
      <c r="F503" s="288"/>
    </row>
    <row r="504">
      <c r="F504" s="288"/>
    </row>
    <row r="505">
      <c r="F505" s="288"/>
    </row>
    <row r="506">
      <c r="F506" s="288"/>
    </row>
    <row r="507">
      <c r="F507" s="288"/>
    </row>
    <row r="508">
      <c r="F508" s="288"/>
    </row>
    <row r="509">
      <c r="F509" s="288"/>
    </row>
    <row r="510">
      <c r="F510" s="288"/>
    </row>
    <row r="511">
      <c r="F511" s="288"/>
    </row>
    <row r="512">
      <c r="F512" s="288"/>
    </row>
    <row r="513">
      <c r="F513" s="288"/>
    </row>
    <row r="514">
      <c r="F514" s="288"/>
    </row>
    <row r="515">
      <c r="F515" s="288"/>
    </row>
    <row r="516">
      <c r="F516" s="288"/>
    </row>
    <row r="517">
      <c r="F517" s="288"/>
    </row>
    <row r="518">
      <c r="F518" s="288"/>
    </row>
    <row r="519">
      <c r="F519" s="288"/>
    </row>
    <row r="520">
      <c r="F520" s="288"/>
    </row>
    <row r="521">
      <c r="F521" s="288"/>
    </row>
    <row r="522">
      <c r="F522" s="288"/>
    </row>
    <row r="523">
      <c r="F523" s="288"/>
    </row>
    <row r="524">
      <c r="F524" s="288"/>
    </row>
    <row r="525">
      <c r="F525" s="288"/>
    </row>
    <row r="526">
      <c r="F526" s="288"/>
    </row>
    <row r="527">
      <c r="F527" s="288"/>
    </row>
    <row r="528">
      <c r="F528" s="288"/>
    </row>
    <row r="529">
      <c r="F529" s="288"/>
    </row>
    <row r="530">
      <c r="F530" s="288"/>
    </row>
    <row r="531">
      <c r="F531" s="288"/>
    </row>
    <row r="532">
      <c r="F532" s="288"/>
    </row>
    <row r="533">
      <c r="F533" s="288"/>
    </row>
    <row r="534">
      <c r="F534" s="288"/>
    </row>
    <row r="535">
      <c r="F535" s="288"/>
    </row>
    <row r="536">
      <c r="F536" s="288"/>
    </row>
    <row r="537">
      <c r="F537" s="288"/>
    </row>
    <row r="538">
      <c r="F538" s="288"/>
    </row>
    <row r="539">
      <c r="F539" s="288"/>
    </row>
    <row r="540">
      <c r="F540" s="288"/>
    </row>
    <row r="541">
      <c r="F541" s="288"/>
    </row>
    <row r="542">
      <c r="F542" s="288"/>
    </row>
    <row r="543">
      <c r="F543" s="288"/>
    </row>
    <row r="544">
      <c r="F544" s="288"/>
    </row>
    <row r="545">
      <c r="F545" s="288"/>
    </row>
    <row r="546">
      <c r="F546" s="288"/>
    </row>
    <row r="547">
      <c r="F547" s="288"/>
    </row>
    <row r="548">
      <c r="F548" s="288"/>
    </row>
    <row r="549">
      <c r="F549" s="288"/>
    </row>
    <row r="550">
      <c r="F550" s="288"/>
    </row>
    <row r="551">
      <c r="F551" s="288"/>
    </row>
    <row r="552">
      <c r="F552" s="288"/>
    </row>
    <row r="553">
      <c r="F553" s="288"/>
    </row>
    <row r="554">
      <c r="F554" s="288"/>
    </row>
    <row r="555">
      <c r="F555" s="288"/>
    </row>
    <row r="556">
      <c r="F556" s="288"/>
    </row>
    <row r="557">
      <c r="F557" s="288"/>
    </row>
    <row r="558">
      <c r="F558" s="288"/>
    </row>
    <row r="559">
      <c r="F559" s="288"/>
    </row>
    <row r="560">
      <c r="F560" s="288"/>
    </row>
    <row r="561">
      <c r="F561" s="288"/>
    </row>
    <row r="562">
      <c r="F562" s="288"/>
    </row>
    <row r="563">
      <c r="F563" s="288"/>
    </row>
    <row r="564">
      <c r="F564" s="288"/>
    </row>
    <row r="565">
      <c r="F565" s="288"/>
    </row>
    <row r="566">
      <c r="F566" s="288"/>
    </row>
    <row r="567">
      <c r="F567" s="288"/>
    </row>
    <row r="568">
      <c r="F568" s="288"/>
    </row>
    <row r="569">
      <c r="F569" s="288"/>
    </row>
    <row r="570">
      <c r="F570" s="288"/>
    </row>
    <row r="571">
      <c r="F571" s="288"/>
    </row>
    <row r="572">
      <c r="F572" s="288"/>
    </row>
    <row r="573">
      <c r="F573" s="288"/>
    </row>
    <row r="574">
      <c r="F574" s="288"/>
    </row>
    <row r="575">
      <c r="F575" s="288"/>
    </row>
    <row r="576">
      <c r="F576" s="288"/>
    </row>
    <row r="577">
      <c r="F577" s="288"/>
    </row>
    <row r="578">
      <c r="F578" s="288"/>
    </row>
    <row r="579">
      <c r="F579" s="288"/>
    </row>
    <row r="580">
      <c r="F580" s="288"/>
    </row>
    <row r="581">
      <c r="F581" s="288"/>
    </row>
    <row r="582">
      <c r="F582" s="288"/>
    </row>
    <row r="583">
      <c r="F583" s="288"/>
    </row>
    <row r="584">
      <c r="F584" s="288"/>
    </row>
    <row r="585">
      <c r="F585" s="288"/>
    </row>
    <row r="586">
      <c r="F586" s="288"/>
    </row>
    <row r="587">
      <c r="F587" s="288"/>
    </row>
    <row r="588">
      <c r="F588" s="288"/>
    </row>
    <row r="589">
      <c r="F589" s="288"/>
    </row>
    <row r="590">
      <c r="F590" s="288"/>
    </row>
    <row r="591">
      <c r="F591" s="288"/>
    </row>
    <row r="592">
      <c r="F592" s="288"/>
    </row>
    <row r="593">
      <c r="F593" s="288"/>
    </row>
    <row r="594">
      <c r="F594" s="288"/>
    </row>
    <row r="595">
      <c r="F595" s="288"/>
    </row>
    <row r="596">
      <c r="F596" s="288"/>
    </row>
    <row r="597">
      <c r="F597" s="288"/>
    </row>
    <row r="598">
      <c r="F598" s="288"/>
    </row>
    <row r="599">
      <c r="F599" s="288"/>
    </row>
    <row r="600">
      <c r="F600" s="288"/>
    </row>
    <row r="601">
      <c r="F601" s="288"/>
    </row>
    <row r="602">
      <c r="F602" s="288"/>
    </row>
    <row r="603">
      <c r="F603" s="288"/>
    </row>
    <row r="604">
      <c r="F604" s="288"/>
    </row>
    <row r="605">
      <c r="F605" s="288"/>
    </row>
    <row r="606">
      <c r="F606" s="288"/>
    </row>
    <row r="607">
      <c r="F607" s="288"/>
    </row>
    <row r="608">
      <c r="F608" s="288"/>
    </row>
    <row r="609">
      <c r="F609" s="288"/>
    </row>
    <row r="610">
      <c r="F610" s="288"/>
    </row>
    <row r="611">
      <c r="F611" s="288"/>
    </row>
    <row r="612">
      <c r="F612" s="288"/>
    </row>
    <row r="613">
      <c r="F613" s="288"/>
    </row>
    <row r="614">
      <c r="F614" s="288"/>
    </row>
    <row r="615">
      <c r="F615" s="288"/>
    </row>
    <row r="616">
      <c r="F616" s="288"/>
    </row>
    <row r="617">
      <c r="F617" s="288"/>
    </row>
    <row r="618">
      <c r="F618" s="288"/>
    </row>
    <row r="619">
      <c r="F619" s="288"/>
    </row>
    <row r="620">
      <c r="F620" s="288"/>
    </row>
    <row r="621">
      <c r="F621" s="288"/>
    </row>
    <row r="622">
      <c r="F622" s="288"/>
    </row>
    <row r="623">
      <c r="F623" s="288"/>
    </row>
    <row r="624">
      <c r="F624" s="288"/>
    </row>
    <row r="625">
      <c r="F625" s="288"/>
    </row>
    <row r="626">
      <c r="F626" s="288"/>
    </row>
    <row r="627">
      <c r="F627" s="288"/>
    </row>
    <row r="628">
      <c r="F628" s="288"/>
    </row>
    <row r="629">
      <c r="F629" s="288"/>
    </row>
    <row r="630">
      <c r="F630" s="288"/>
    </row>
    <row r="631">
      <c r="F631" s="288"/>
    </row>
    <row r="632">
      <c r="F632" s="288"/>
    </row>
    <row r="633">
      <c r="F633" s="288"/>
    </row>
    <row r="634">
      <c r="F634" s="288"/>
    </row>
    <row r="635">
      <c r="F635" s="288"/>
    </row>
    <row r="636">
      <c r="F636" s="288"/>
    </row>
    <row r="637">
      <c r="F637" s="288"/>
    </row>
    <row r="638">
      <c r="F638" s="288"/>
    </row>
    <row r="639">
      <c r="F639" s="288"/>
    </row>
    <row r="640">
      <c r="F640" s="288"/>
    </row>
    <row r="641">
      <c r="F641" s="288"/>
    </row>
    <row r="642">
      <c r="F642" s="288"/>
    </row>
    <row r="643">
      <c r="F643" s="288"/>
    </row>
    <row r="644">
      <c r="F644" s="288"/>
    </row>
    <row r="645">
      <c r="F645" s="288"/>
    </row>
    <row r="646">
      <c r="F646" s="288"/>
    </row>
    <row r="647">
      <c r="F647" s="288"/>
    </row>
    <row r="648">
      <c r="F648" s="288"/>
    </row>
    <row r="649">
      <c r="F649" s="288"/>
    </row>
    <row r="650">
      <c r="F650" s="288"/>
    </row>
    <row r="651">
      <c r="F651" s="288"/>
    </row>
    <row r="652">
      <c r="F652" s="288"/>
    </row>
    <row r="653">
      <c r="F653" s="288"/>
    </row>
    <row r="654">
      <c r="F654" s="288"/>
    </row>
    <row r="655">
      <c r="F655" s="288"/>
    </row>
    <row r="656">
      <c r="F656" s="288"/>
    </row>
    <row r="657">
      <c r="F657" s="288"/>
    </row>
    <row r="658">
      <c r="F658" s="288"/>
    </row>
    <row r="659">
      <c r="F659" s="288"/>
    </row>
    <row r="660">
      <c r="F660" s="288"/>
    </row>
    <row r="661">
      <c r="F661" s="288"/>
    </row>
    <row r="662">
      <c r="F662" s="288"/>
    </row>
    <row r="663">
      <c r="F663" s="288"/>
    </row>
    <row r="664">
      <c r="F664" s="288"/>
    </row>
    <row r="665">
      <c r="F665" s="288"/>
    </row>
    <row r="666">
      <c r="F666" s="288"/>
    </row>
    <row r="667">
      <c r="F667" s="288"/>
    </row>
    <row r="668">
      <c r="F668" s="288"/>
    </row>
    <row r="669">
      <c r="F669" s="288"/>
    </row>
    <row r="670">
      <c r="F670" s="288"/>
    </row>
    <row r="671">
      <c r="F671" s="288"/>
    </row>
    <row r="672">
      <c r="F672" s="288"/>
    </row>
    <row r="673">
      <c r="F673" s="288"/>
    </row>
    <row r="674">
      <c r="F674" s="288"/>
    </row>
    <row r="675">
      <c r="F675" s="288"/>
    </row>
    <row r="676">
      <c r="F676" s="288"/>
    </row>
    <row r="677">
      <c r="F677" s="288"/>
    </row>
    <row r="678">
      <c r="F678" s="288"/>
    </row>
    <row r="679">
      <c r="F679" s="288"/>
    </row>
    <row r="680">
      <c r="F680" s="288"/>
    </row>
    <row r="681">
      <c r="F681" s="288"/>
    </row>
    <row r="682">
      <c r="F682" s="288"/>
    </row>
    <row r="683">
      <c r="F683" s="288"/>
    </row>
    <row r="684">
      <c r="F684" s="288"/>
    </row>
    <row r="685">
      <c r="F685" s="288"/>
    </row>
    <row r="686">
      <c r="F686" s="288"/>
    </row>
    <row r="687">
      <c r="F687" s="288"/>
    </row>
    <row r="688">
      <c r="F688" s="288"/>
    </row>
    <row r="689">
      <c r="F689" s="288"/>
    </row>
    <row r="690">
      <c r="F690" s="288"/>
    </row>
    <row r="691">
      <c r="F691" s="288"/>
    </row>
    <row r="692">
      <c r="F692" s="288"/>
    </row>
    <row r="693">
      <c r="F693" s="288"/>
    </row>
    <row r="694">
      <c r="F694" s="288"/>
    </row>
    <row r="695">
      <c r="F695" s="288"/>
    </row>
    <row r="696">
      <c r="F696" s="288"/>
    </row>
    <row r="697">
      <c r="F697" s="288"/>
    </row>
    <row r="698">
      <c r="F698" s="288"/>
    </row>
    <row r="699">
      <c r="F699" s="288"/>
    </row>
    <row r="700">
      <c r="F700" s="288"/>
    </row>
    <row r="701">
      <c r="F701" s="288"/>
    </row>
    <row r="702">
      <c r="F702" s="288"/>
    </row>
    <row r="703">
      <c r="F703" s="288"/>
    </row>
    <row r="704">
      <c r="F704" s="288"/>
    </row>
    <row r="705">
      <c r="F705" s="288"/>
    </row>
    <row r="706">
      <c r="F706" s="288"/>
    </row>
    <row r="707">
      <c r="F707" s="288"/>
    </row>
    <row r="708">
      <c r="F708" s="288"/>
    </row>
    <row r="709">
      <c r="F709" s="288"/>
    </row>
    <row r="710">
      <c r="F710" s="288"/>
    </row>
    <row r="711">
      <c r="F711" s="288"/>
    </row>
    <row r="712">
      <c r="F712" s="288"/>
    </row>
    <row r="713">
      <c r="F713" s="288"/>
    </row>
    <row r="714">
      <c r="F714" s="288"/>
    </row>
    <row r="715">
      <c r="F715" s="288"/>
    </row>
    <row r="716">
      <c r="F716" s="288"/>
    </row>
    <row r="717">
      <c r="F717" s="288"/>
    </row>
    <row r="718">
      <c r="F718" s="288"/>
    </row>
    <row r="719">
      <c r="F719" s="288"/>
    </row>
    <row r="720">
      <c r="F720" s="288"/>
    </row>
    <row r="721">
      <c r="F721" s="288"/>
    </row>
    <row r="722">
      <c r="F722" s="288"/>
    </row>
    <row r="723">
      <c r="F723" s="288"/>
    </row>
    <row r="724">
      <c r="F724" s="288"/>
    </row>
    <row r="725">
      <c r="F725" s="288"/>
    </row>
    <row r="726">
      <c r="F726" s="288"/>
    </row>
    <row r="727">
      <c r="F727" s="288"/>
    </row>
    <row r="728">
      <c r="F728" s="288"/>
    </row>
    <row r="729">
      <c r="F729" s="288"/>
    </row>
    <row r="730">
      <c r="F730" s="288"/>
    </row>
    <row r="731">
      <c r="F731" s="288"/>
    </row>
    <row r="732">
      <c r="F732" s="288"/>
    </row>
    <row r="733">
      <c r="F733" s="288"/>
    </row>
    <row r="734">
      <c r="F734" s="288"/>
    </row>
    <row r="735">
      <c r="F735" s="288"/>
    </row>
    <row r="736">
      <c r="F736" s="288"/>
    </row>
    <row r="737">
      <c r="F737" s="288"/>
    </row>
    <row r="738">
      <c r="F738" s="288"/>
    </row>
    <row r="739">
      <c r="F739" s="288"/>
    </row>
    <row r="740">
      <c r="F740" s="288"/>
    </row>
    <row r="741">
      <c r="F741" s="288"/>
    </row>
    <row r="742">
      <c r="F742" s="288"/>
    </row>
    <row r="743">
      <c r="F743" s="288"/>
    </row>
    <row r="744">
      <c r="F744" s="288"/>
    </row>
    <row r="745">
      <c r="F745" s="288"/>
    </row>
    <row r="746">
      <c r="F746" s="288"/>
    </row>
    <row r="747">
      <c r="F747" s="288"/>
    </row>
    <row r="748">
      <c r="F748" s="288"/>
    </row>
    <row r="749">
      <c r="F749" s="288"/>
    </row>
    <row r="750">
      <c r="F750" s="288"/>
    </row>
    <row r="751">
      <c r="F751" s="288"/>
    </row>
    <row r="752">
      <c r="F752" s="288"/>
    </row>
    <row r="753">
      <c r="F753" s="288"/>
    </row>
    <row r="754">
      <c r="F754" s="288"/>
    </row>
    <row r="755">
      <c r="F755" s="288"/>
    </row>
    <row r="756">
      <c r="F756" s="288"/>
    </row>
    <row r="757">
      <c r="F757" s="288"/>
    </row>
    <row r="758">
      <c r="F758" s="288"/>
    </row>
    <row r="759">
      <c r="F759" s="288"/>
    </row>
    <row r="760">
      <c r="F760" s="288"/>
    </row>
    <row r="761">
      <c r="F761" s="288"/>
    </row>
    <row r="762">
      <c r="F762" s="288"/>
    </row>
    <row r="763">
      <c r="F763" s="288"/>
    </row>
    <row r="764">
      <c r="F764" s="288"/>
    </row>
    <row r="765">
      <c r="F765" s="288"/>
    </row>
    <row r="766">
      <c r="F766" s="288"/>
    </row>
    <row r="767">
      <c r="F767" s="288"/>
    </row>
    <row r="768">
      <c r="F768" s="288"/>
    </row>
    <row r="769">
      <c r="F769" s="288"/>
    </row>
    <row r="770">
      <c r="F770" s="288"/>
    </row>
    <row r="771">
      <c r="F771" s="288"/>
    </row>
    <row r="772">
      <c r="F772" s="288"/>
    </row>
    <row r="773">
      <c r="F773" s="288"/>
    </row>
    <row r="774">
      <c r="F774" s="288"/>
    </row>
    <row r="775">
      <c r="F775" s="288"/>
    </row>
    <row r="776">
      <c r="F776" s="288"/>
    </row>
    <row r="777">
      <c r="F777" s="288"/>
    </row>
    <row r="778">
      <c r="F778" s="288"/>
    </row>
    <row r="779">
      <c r="F779" s="288"/>
    </row>
    <row r="780">
      <c r="F780" s="288"/>
    </row>
    <row r="781">
      <c r="F781" s="288"/>
    </row>
    <row r="782">
      <c r="F782" s="288"/>
    </row>
    <row r="783">
      <c r="F783" s="288"/>
    </row>
    <row r="784">
      <c r="F784" s="288"/>
    </row>
    <row r="785">
      <c r="F785" s="288"/>
    </row>
    <row r="786">
      <c r="F786" s="288"/>
    </row>
    <row r="787">
      <c r="F787" s="288"/>
    </row>
    <row r="788">
      <c r="F788" s="288"/>
    </row>
    <row r="789">
      <c r="F789" s="288"/>
    </row>
    <row r="790">
      <c r="F790" s="288"/>
    </row>
    <row r="791">
      <c r="F791" s="288"/>
    </row>
    <row r="792">
      <c r="F792" s="288"/>
    </row>
    <row r="793">
      <c r="F793" s="288"/>
    </row>
    <row r="794">
      <c r="F794" s="288"/>
    </row>
    <row r="795">
      <c r="F795" s="288"/>
    </row>
    <row r="796">
      <c r="F796" s="288"/>
    </row>
    <row r="797">
      <c r="F797" s="288"/>
    </row>
    <row r="798">
      <c r="F798" s="288"/>
    </row>
    <row r="799">
      <c r="F799" s="288"/>
    </row>
    <row r="800">
      <c r="F800" s="288"/>
    </row>
    <row r="801">
      <c r="F801" s="288"/>
    </row>
    <row r="802">
      <c r="F802" s="288"/>
    </row>
    <row r="803">
      <c r="F803" s="288"/>
    </row>
    <row r="804">
      <c r="F804" s="288"/>
    </row>
    <row r="805">
      <c r="F805" s="288"/>
    </row>
    <row r="806">
      <c r="F806" s="288"/>
    </row>
    <row r="807">
      <c r="F807" s="288"/>
    </row>
    <row r="808">
      <c r="F808" s="288"/>
    </row>
    <row r="809">
      <c r="F809" s="288"/>
    </row>
    <row r="810">
      <c r="F810" s="288"/>
    </row>
    <row r="811">
      <c r="F811" s="288"/>
    </row>
    <row r="812">
      <c r="F812" s="288"/>
    </row>
    <row r="813">
      <c r="F813" s="288"/>
    </row>
    <row r="814">
      <c r="F814" s="288"/>
    </row>
    <row r="815">
      <c r="F815" s="288"/>
    </row>
    <row r="816">
      <c r="F816" s="288"/>
    </row>
    <row r="817">
      <c r="F817" s="288"/>
    </row>
    <row r="818">
      <c r="F818" s="288"/>
    </row>
    <row r="819">
      <c r="F819" s="288"/>
    </row>
    <row r="820">
      <c r="F820" s="288"/>
    </row>
    <row r="821">
      <c r="F821" s="288"/>
    </row>
    <row r="822">
      <c r="F822" s="288"/>
    </row>
    <row r="823">
      <c r="F823" s="288"/>
    </row>
    <row r="824">
      <c r="F824" s="288"/>
    </row>
    <row r="825">
      <c r="F825" s="288"/>
    </row>
    <row r="826">
      <c r="F826" s="288"/>
    </row>
    <row r="827">
      <c r="F827" s="288"/>
    </row>
    <row r="828">
      <c r="F828" s="288"/>
    </row>
    <row r="829">
      <c r="F829" s="288"/>
    </row>
    <row r="830">
      <c r="F830" s="288"/>
    </row>
    <row r="831">
      <c r="F831" s="288"/>
    </row>
    <row r="832">
      <c r="F832" s="288"/>
    </row>
    <row r="833">
      <c r="F833" s="288"/>
    </row>
    <row r="834">
      <c r="F834" s="288"/>
    </row>
    <row r="835">
      <c r="F835" s="288"/>
    </row>
    <row r="836">
      <c r="F836" s="288"/>
    </row>
    <row r="837">
      <c r="F837" s="288"/>
    </row>
    <row r="838">
      <c r="F838" s="288"/>
    </row>
    <row r="839">
      <c r="F839" s="288"/>
    </row>
    <row r="840">
      <c r="F840" s="288"/>
    </row>
    <row r="841">
      <c r="F841" s="288"/>
    </row>
    <row r="842">
      <c r="F842" s="288"/>
    </row>
    <row r="843">
      <c r="F843" s="288"/>
    </row>
    <row r="844">
      <c r="F844" s="288"/>
    </row>
    <row r="845">
      <c r="F845" s="288"/>
    </row>
    <row r="846">
      <c r="F846" s="288"/>
    </row>
    <row r="847">
      <c r="F847" s="288"/>
    </row>
    <row r="848">
      <c r="F848" s="288"/>
    </row>
    <row r="849">
      <c r="F849" s="288"/>
    </row>
    <row r="850">
      <c r="F850" s="288"/>
    </row>
    <row r="851">
      <c r="F851" s="288"/>
    </row>
    <row r="852">
      <c r="F852" s="288"/>
    </row>
    <row r="853">
      <c r="F853" s="288"/>
    </row>
    <row r="854">
      <c r="F854" s="288"/>
    </row>
    <row r="855">
      <c r="F855" s="288"/>
    </row>
    <row r="856">
      <c r="F856" s="288"/>
    </row>
    <row r="857">
      <c r="F857" s="288"/>
    </row>
    <row r="858">
      <c r="F858" s="288"/>
    </row>
    <row r="859">
      <c r="F859" s="288"/>
    </row>
    <row r="860">
      <c r="F860" s="288"/>
    </row>
    <row r="861">
      <c r="F861" s="288"/>
    </row>
    <row r="862">
      <c r="F862" s="288"/>
    </row>
    <row r="863">
      <c r="F863" s="288"/>
    </row>
    <row r="864">
      <c r="F864" s="288"/>
    </row>
    <row r="865">
      <c r="F865" s="288"/>
    </row>
    <row r="866">
      <c r="F866" s="288"/>
    </row>
    <row r="867">
      <c r="F867" s="288"/>
    </row>
    <row r="868">
      <c r="F868" s="288"/>
    </row>
    <row r="869">
      <c r="F869" s="288"/>
    </row>
    <row r="870">
      <c r="F870" s="288"/>
    </row>
    <row r="871">
      <c r="F871" s="288"/>
    </row>
    <row r="872">
      <c r="F872" s="288"/>
    </row>
    <row r="873">
      <c r="F873" s="288"/>
    </row>
    <row r="874">
      <c r="F874" s="288"/>
    </row>
    <row r="875">
      <c r="F875" s="288"/>
    </row>
    <row r="876">
      <c r="F876" s="288"/>
    </row>
    <row r="877">
      <c r="F877" s="288"/>
    </row>
    <row r="878">
      <c r="F878" s="288"/>
    </row>
    <row r="879">
      <c r="F879" s="288"/>
    </row>
    <row r="880">
      <c r="F880" s="288"/>
    </row>
    <row r="881">
      <c r="F881" s="288"/>
    </row>
    <row r="882">
      <c r="F882" s="288"/>
    </row>
    <row r="883">
      <c r="F883" s="288"/>
    </row>
    <row r="884">
      <c r="F884" s="288"/>
    </row>
    <row r="885">
      <c r="F885" s="288"/>
    </row>
    <row r="886">
      <c r="F886" s="288"/>
    </row>
    <row r="887">
      <c r="F887" s="288"/>
    </row>
    <row r="888">
      <c r="F888" s="288"/>
    </row>
    <row r="889">
      <c r="F889" s="288"/>
    </row>
    <row r="890">
      <c r="F890" s="288"/>
    </row>
    <row r="891">
      <c r="F891" s="288"/>
    </row>
    <row r="892">
      <c r="F892" s="288"/>
    </row>
    <row r="893">
      <c r="F893" s="288"/>
    </row>
    <row r="894">
      <c r="F894" s="288"/>
    </row>
    <row r="895">
      <c r="F895" s="288"/>
    </row>
    <row r="896">
      <c r="F896" s="288"/>
    </row>
    <row r="897">
      <c r="F897" s="288"/>
    </row>
    <row r="898">
      <c r="F898" s="288"/>
    </row>
    <row r="899">
      <c r="F899" s="288"/>
    </row>
    <row r="900">
      <c r="F900" s="288"/>
    </row>
    <row r="901">
      <c r="F901" s="288"/>
    </row>
    <row r="902">
      <c r="F902" s="288"/>
    </row>
    <row r="903">
      <c r="F903" s="288"/>
    </row>
    <row r="904">
      <c r="F904" s="288"/>
    </row>
    <row r="905">
      <c r="F905" s="288"/>
    </row>
    <row r="906">
      <c r="F906" s="288"/>
    </row>
    <row r="907">
      <c r="F907" s="288"/>
    </row>
    <row r="908">
      <c r="F908" s="288"/>
    </row>
    <row r="909">
      <c r="F909" s="288"/>
    </row>
    <row r="910">
      <c r="F910" s="288"/>
    </row>
    <row r="911">
      <c r="F911" s="288"/>
    </row>
    <row r="912">
      <c r="F912" s="288"/>
    </row>
    <row r="913">
      <c r="F913" s="288"/>
    </row>
    <row r="914">
      <c r="F914" s="288"/>
    </row>
    <row r="915">
      <c r="F915" s="288"/>
    </row>
    <row r="916">
      <c r="F916" s="288"/>
    </row>
    <row r="917">
      <c r="F917" s="288"/>
    </row>
    <row r="918">
      <c r="F918" s="288"/>
    </row>
    <row r="919">
      <c r="F919" s="288"/>
    </row>
    <row r="920">
      <c r="F920" s="288"/>
    </row>
    <row r="921">
      <c r="F921" s="288"/>
    </row>
    <row r="922">
      <c r="F922" s="288"/>
    </row>
    <row r="923">
      <c r="F923" s="288"/>
    </row>
    <row r="924">
      <c r="F924" s="288"/>
    </row>
    <row r="925">
      <c r="F925" s="288"/>
    </row>
    <row r="926">
      <c r="F926" s="288"/>
    </row>
    <row r="927">
      <c r="F927" s="288"/>
    </row>
    <row r="928">
      <c r="F928" s="288"/>
    </row>
    <row r="929">
      <c r="F929" s="288"/>
    </row>
    <row r="930">
      <c r="F930" s="288"/>
    </row>
    <row r="931">
      <c r="F931" s="288"/>
    </row>
    <row r="932">
      <c r="F932" s="288"/>
    </row>
    <row r="933">
      <c r="F933" s="288"/>
    </row>
    <row r="934">
      <c r="F934" s="288"/>
    </row>
    <row r="935">
      <c r="F935" s="288"/>
    </row>
    <row r="936">
      <c r="F936" s="288"/>
    </row>
    <row r="937">
      <c r="F937" s="288"/>
    </row>
    <row r="938">
      <c r="F938" s="288"/>
    </row>
    <row r="939">
      <c r="F939" s="288"/>
    </row>
    <row r="940">
      <c r="F940" s="288"/>
    </row>
    <row r="941">
      <c r="F941" s="288"/>
    </row>
    <row r="942">
      <c r="F942" s="288"/>
    </row>
    <row r="943">
      <c r="F943" s="288"/>
    </row>
    <row r="944">
      <c r="F944" s="288"/>
    </row>
    <row r="945">
      <c r="F945" s="288"/>
    </row>
    <row r="946">
      <c r="F946" s="288"/>
    </row>
    <row r="947">
      <c r="F947" s="288"/>
    </row>
    <row r="948">
      <c r="F948" s="288"/>
    </row>
    <row r="949">
      <c r="F949" s="288"/>
    </row>
    <row r="950">
      <c r="F950" s="288"/>
    </row>
    <row r="951">
      <c r="F951" s="288"/>
    </row>
    <row r="952">
      <c r="F952" s="288"/>
    </row>
    <row r="953">
      <c r="F953" s="288"/>
    </row>
    <row r="954">
      <c r="F954" s="288"/>
    </row>
    <row r="955">
      <c r="F955" s="288"/>
    </row>
    <row r="956">
      <c r="F956" s="288"/>
    </row>
    <row r="957">
      <c r="F957" s="288"/>
    </row>
    <row r="958">
      <c r="F958" s="288"/>
    </row>
    <row r="959">
      <c r="F959" s="288"/>
    </row>
    <row r="960">
      <c r="F960" s="288"/>
    </row>
    <row r="961">
      <c r="F961" s="288"/>
    </row>
    <row r="962">
      <c r="F962" s="288"/>
    </row>
    <row r="963">
      <c r="F963" s="288"/>
    </row>
    <row r="964">
      <c r="F964" s="288"/>
    </row>
    <row r="965">
      <c r="F965" s="288"/>
    </row>
    <row r="966">
      <c r="F966" s="288"/>
    </row>
    <row r="967">
      <c r="F967" s="288"/>
    </row>
    <row r="968">
      <c r="F968" s="288"/>
    </row>
    <row r="969">
      <c r="F969" s="288"/>
    </row>
    <row r="970">
      <c r="F970" s="288"/>
    </row>
    <row r="971">
      <c r="F971" s="288"/>
    </row>
    <row r="972">
      <c r="F972" s="288"/>
    </row>
    <row r="973">
      <c r="F973" s="288"/>
    </row>
    <row r="974">
      <c r="F974" s="288"/>
    </row>
    <row r="975">
      <c r="F975" s="288"/>
    </row>
    <row r="976">
      <c r="F976" s="288"/>
    </row>
    <row r="977">
      <c r="F977" s="288"/>
    </row>
    <row r="978">
      <c r="F978" s="288"/>
    </row>
    <row r="979">
      <c r="F979" s="288"/>
    </row>
    <row r="980">
      <c r="F980" s="288"/>
    </row>
    <row r="981">
      <c r="F981" s="288"/>
    </row>
    <row r="982">
      <c r="F982" s="288"/>
    </row>
    <row r="983">
      <c r="F983" s="288"/>
    </row>
    <row r="984">
      <c r="F984" s="288"/>
    </row>
    <row r="985">
      <c r="F985" s="288"/>
    </row>
    <row r="986">
      <c r="F986" s="288"/>
    </row>
    <row r="987">
      <c r="F987" s="288"/>
    </row>
    <row r="988">
      <c r="F988" s="288"/>
    </row>
    <row r="989">
      <c r="F989" s="288"/>
    </row>
    <row r="990">
      <c r="F990" s="288"/>
    </row>
    <row r="991">
      <c r="F991" s="288"/>
    </row>
    <row r="992">
      <c r="F992" s="288"/>
    </row>
    <row r="993">
      <c r="F993" s="288"/>
    </row>
    <row r="994">
      <c r="F994" s="288"/>
    </row>
    <row r="995">
      <c r="F995" s="288"/>
    </row>
    <row r="996">
      <c r="F996" s="288"/>
    </row>
    <row r="997">
      <c r="F997" s="288"/>
    </row>
    <row r="998">
      <c r="F998" s="288"/>
    </row>
    <row r="999">
      <c r="F999" s="288"/>
    </row>
    <row r="1000">
      <c r="F1000" s="288"/>
    </row>
    <row r="1001">
      <c r="F1001" s="288"/>
    </row>
  </sheetData>
  <mergeCells count="28">
    <mergeCell ref="B3:B9"/>
    <mergeCell ref="B10:B18"/>
    <mergeCell ref="B19:B25"/>
    <mergeCell ref="C28:F28"/>
    <mergeCell ref="N9:N10"/>
    <mergeCell ref="P15:Q15"/>
    <mergeCell ref="P17:P20"/>
    <mergeCell ref="P21:P22"/>
    <mergeCell ref="P23:P24"/>
    <mergeCell ref="B1:J1"/>
    <mergeCell ref="L1:N2"/>
    <mergeCell ref="P1:Q2"/>
    <mergeCell ref="H2:J2"/>
    <mergeCell ref="H4:H7"/>
    <mergeCell ref="H8:H13"/>
    <mergeCell ref="L11:L13"/>
    <mergeCell ref="H33:H36"/>
    <mergeCell ref="H37:H42"/>
    <mergeCell ref="H43:H47"/>
    <mergeCell ref="H48:H56"/>
    <mergeCell ref="H57:I57"/>
    <mergeCell ref="L4:L10"/>
    <mergeCell ref="M9:M10"/>
    <mergeCell ref="H14:H18"/>
    <mergeCell ref="L16:L28"/>
    <mergeCell ref="H19:H27"/>
    <mergeCell ref="H28:I28"/>
    <mergeCell ref="H31:J31"/>
  </mergeCell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2" max="2" width="7.25"/>
    <col customWidth="1" min="3" max="4" width="9.5"/>
    <col customWidth="1" min="5" max="5" width="27.13"/>
    <col customWidth="1" min="7" max="7" width="7.63"/>
    <col customWidth="1" min="8" max="8" width="8.75"/>
    <col customWidth="1" min="9" max="9" width="8.13"/>
    <col customWidth="1" min="10" max="10" width="27.13"/>
  </cols>
  <sheetData>
    <row r="3">
      <c r="B3" s="211" t="s">
        <v>250</v>
      </c>
      <c r="C3" s="14"/>
      <c r="D3" s="14"/>
      <c r="E3" s="14"/>
      <c r="F3" s="9"/>
      <c r="G3" s="291" t="s">
        <v>251</v>
      </c>
      <c r="H3" s="14"/>
      <c r="I3" s="14"/>
      <c r="J3" s="14"/>
      <c r="K3" s="9"/>
    </row>
    <row r="4">
      <c r="B4" s="292" t="s">
        <v>12</v>
      </c>
      <c r="C4" s="293" t="s">
        <v>252</v>
      </c>
      <c r="D4" s="293" t="s">
        <v>253</v>
      </c>
      <c r="E4" s="293" t="s">
        <v>44</v>
      </c>
      <c r="F4" s="294" t="s">
        <v>194</v>
      </c>
      <c r="G4" s="292" t="s">
        <v>12</v>
      </c>
      <c r="H4" s="293" t="s">
        <v>252</v>
      </c>
      <c r="I4" s="293" t="s">
        <v>253</v>
      </c>
      <c r="J4" s="293" t="s">
        <v>44</v>
      </c>
      <c r="K4" s="294" t="s">
        <v>194</v>
      </c>
    </row>
    <row r="5">
      <c r="B5" s="174" t="s">
        <v>197</v>
      </c>
      <c r="C5" s="270" t="s">
        <v>254</v>
      </c>
      <c r="D5" s="270" t="s">
        <v>255</v>
      </c>
      <c r="E5" s="234" t="s">
        <v>198</v>
      </c>
      <c r="F5" s="175" t="s">
        <v>118</v>
      </c>
      <c r="G5" s="174" t="s">
        <v>197</v>
      </c>
      <c r="H5" s="270" t="s">
        <v>254</v>
      </c>
      <c r="I5" s="270" t="s">
        <v>255</v>
      </c>
      <c r="J5" s="234" t="s">
        <v>198</v>
      </c>
      <c r="K5" s="175" t="s">
        <v>118</v>
      </c>
    </row>
    <row r="6">
      <c r="B6" s="98"/>
      <c r="C6" s="259" t="s">
        <v>256</v>
      </c>
      <c r="D6" s="259" t="s">
        <v>203</v>
      </c>
      <c r="E6" s="239" t="s">
        <v>204</v>
      </c>
      <c r="F6" s="181" t="s">
        <v>118</v>
      </c>
      <c r="G6" s="98"/>
      <c r="H6" s="259" t="s">
        <v>256</v>
      </c>
      <c r="I6" s="259" t="s">
        <v>203</v>
      </c>
      <c r="J6" s="239" t="s">
        <v>204</v>
      </c>
      <c r="K6" s="181" t="s">
        <v>118</v>
      </c>
    </row>
    <row r="7">
      <c r="B7" s="98"/>
      <c r="C7" s="259" t="s">
        <v>257</v>
      </c>
      <c r="D7" s="259" t="s">
        <v>255</v>
      </c>
      <c r="E7" s="239" t="s">
        <v>202</v>
      </c>
      <c r="F7" s="181" t="s">
        <v>118</v>
      </c>
      <c r="G7" s="98"/>
      <c r="H7" s="259" t="s">
        <v>257</v>
      </c>
      <c r="I7" s="259" t="s">
        <v>255</v>
      </c>
      <c r="J7" s="239" t="s">
        <v>202</v>
      </c>
      <c r="K7" s="181" t="s">
        <v>118</v>
      </c>
    </row>
    <row r="8">
      <c r="B8" s="99"/>
      <c r="C8" s="295" t="s">
        <v>258</v>
      </c>
      <c r="D8" s="295" t="s">
        <v>255</v>
      </c>
      <c r="E8" s="296" t="s">
        <v>206</v>
      </c>
      <c r="F8" s="189" t="s">
        <v>118</v>
      </c>
      <c r="G8" s="99"/>
      <c r="H8" s="295" t="s">
        <v>258</v>
      </c>
      <c r="I8" s="295" t="s">
        <v>255</v>
      </c>
      <c r="J8" s="296" t="s">
        <v>206</v>
      </c>
      <c r="K8" s="189" t="s">
        <v>118</v>
      </c>
    </row>
    <row r="9">
      <c r="B9" s="195" t="s">
        <v>94</v>
      </c>
      <c r="C9" s="270" t="s">
        <v>254</v>
      </c>
      <c r="D9" s="270" t="s">
        <v>203</v>
      </c>
      <c r="E9" s="297" t="s">
        <v>212</v>
      </c>
      <c r="F9" s="171" t="s">
        <v>215</v>
      </c>
      <c r="G9" s="195" t="s">
        <v>94</v>
      </c>
      <c r="H9" s="270" t="s">
        <v>254</v>
      </c>
      <c r="I9" s="270" t="s">
        <v>203</v>
      </c>
      <c r="J9" s="297" t="s">
        <v>212</v>
      </c>
      <c r="K9" s="171" t="s">
        <v>215</v>
      </c>
    </row>
    <row r="10">
      <c r="B10" s="98"/>
      <c r="C10" s="259" t="s">
        <v>256</v>
      </c>
      <c r="D10" s="259" t="s">
        <v>255</v>
      </c>
      <c r="E10" s="263" t="s">
        <v>154</v>
      </c>
      <c r="F10" s="177" t="s">
        <v>223</v>
      </c>
      <c r="G10" s="98"/>
      <c r="H10" s="259" t="s">
        <v>256</v>
      </c>
      <c r="I10" s="259" t="s">
        <v>255</v>
      </c>
      <c r="J10" s="263" t="s">
        <v>154</v>
      </c>
      <c r="K10" s="177" t="s">
        <v>223</v>
      </c>
    </row>
    <row r="11">
      <c r="B11" s="98"/>
      <c r="C11" s="259" t="s">
        <v>257</v>
      </c>
      <c r="D11" s="259" t="s">
        <v>255</v>
      </c>
      <c r="E11" s="255" t="s">
        <v>214</v>
      </c>
      <c r="F11" s="177" t="s">
        <v>217</v>
      </c>
      <c r="G11" s="98"/>
      <c r="H11" s="259" t="s">
        <v>257</v>
      </c>
      <c r="I11" s="259" t="s">
        <v>255</v>
      </c>
      <c r="J11" s="255" t="s">
        <v>214</v>
      </c>
      <c r="K11" s="177" t="s">
        <v>217</v>
      </c>
    </row>
    <row r="12">
      <c r="B12" s="98"/>
      <c r="C12" s="259" t="s">
        <v>258</v>
      </c>
      <c r="D12" s="259" t="s">
        <v>255</v>
      </c>
      <c r="E12" s="255" t="s">
        <v>219</v>
      </c>
      <c r="F12" s="177" t="s">
        <v>217</v>
      </c>
      <c r="G12" s="98"/>
      <c r="H12" s="259" t="s">
        <v>258</v>
      </c>
      <c r="I12" s="259" t="s">
        <v>221</v>
      </c>
      <c r="J12" s="255" t="s">
        <v>216</v>
      </c>
      <c r="K12" s="177" t="s">
        <v>217</v>
      </c>
    </row>
    <row r="13">
      <c r="B13" s="98"/>
      <c r="C13" s="259" t="s">
        <v>259</v>
      </c>
      <c r="D13" s="259" t="s">
        <v>221</v>
      </c>
      <c r="E13" s="255" t="s">
        <v>216</v>
      </c>
      <c r="F13" s="177" t="s">
        <v>217</v>
      </c>
      <c r="G13" s="98"/>
      <c r="H13" s="259" t="s">
        <v>259</v>
      </c>
      <c r="I13" s="259" t="s">
        <v>255</v>
      </c>
      <c r="J13" s="255" t="s">
        <v>219</v>
      </c>
      <c r="K13" s="177" t="s">
        <v>217</v>
      </c>
    </row>
    <row r="14">
      <c r="B14" s="98"/>
      <c r="C14" s="259" t="s">
        <v>260</v>
      </c>
      <c r="D14" s="259" t="s">
        <v>203</v>
      </c>
      <c r="E14" s="263" t="s">
        <v>226</v>
      </c>
      <c r="F14" s="177" t="s">
        <v>217</v>
      </c>
      <c r="G14" s="98"/>
      <c r="H14" s="259" t="s">
        <v>260</v>
      </c>
      <c r="I14" s="259" t="s">
        <v>221</v>
      </c>
      <c r="J14" s="263" t="s">
        <v>222</v>
      </c>
      <c r="K14" s="177"/>
    </row>
    <row r="15">
      <c r="B15" s="98"/>
      <c r="C15" s="259" t="s">
        <v>261</v>
      </c>
      <c r="D15" s="259" t="s">
        <v>221</v>
      </c>
      <c r="E15" s="263" t="s">
        <v>222</v>
      </c>
      <c r="F15" s="177"/>
      <c r="G15" s="98"/>
      <c r="H15" s="259" t="s">
        <v>261</v>
      </c>
      <c r="I15" s="259" t="s">
        <v>231</v>
      </c>
      <c r="J15" s="263" t="s">
        <v>220</v>
      </c>
      <c r="K15" s="177"/>
    </row>
    <row r="16">
      <c r="B16" s="98"/>
      <c r="C16" s="259" t="s">
        <v>262</v>
      </c>
      <c r="D16" s="259" t="s">
        <v>221</v>
      </c>
      <c r="E16" s="263" t="s">
        <v>152</v>
      </c>
      <c r="F16" s="177" t="s">
        <v>229</v>
      </c>
      <c r="G16" s="98"/>
      <c r="H16" s="259" t="s">
        <v>262</v>
      </c>
      <c r="I16" s="259" t="s">
        <v>221</v>
      </c>
      <c r="J16" s="263" t="s">
        <v>152</v>
      </c>
      <c r="K16" s="177" t="s">
        <v>229</v>
      </c>
    </row>
    <row r="17">
      <c r="B17" s="99"/>
      <c r="C17" s="281" t="s">
        <v>263</v>
      </c>
      <c r="D17" s="281" t="s">
        <v>231</v>
      </c>
      <c r="E17" s="298" t="s">
        <v>220</v>
      </c>
      <c r="F17" s="221"/>
      <c r="G17" s="99"/>
      <c r="H17" s="281" t="s">
        <v>263</v>
      </c>
      <c r="I17" s="281" t="s">
        <v>203</v>
      </c>
      <c r="J17" s="298" t="s">
        <v>226</v>
      </c>
      <c r="K17" s="221" t="s">
        <v>217</v>
      </c>
    </row>
    <row r="18">
      <c r="B18" s="299" t="s">
        <v>97</v>
      </c>
      <c r="C18" s="256" t="s">
        <v>254</v>
      </c>
      <c r="D18" s="256" t="s">
        <v>255</v>
      </c>
      <c r="E18" s="279" t="s">
        <v>241</v>
      </c>
      <c r="F18" s="300" t="s">
        <v>239</v>
      </c>
      <c r="G18" s="299" t="s">
        <v>97</v>
      </c>
      <c r="H18" s="256" t="s">
        <v>254</v>
      </c>
      <c r="I18" s="256" t="s">
        <v>255</v>
      </c>
      <c r="J18" s="279" t="s">
        <v>241</v>
      </c>
      <c r="K18" s="300" t="s">
        <v>239</v>
      </c>
    </row>
    <row r="19">
      <c r="B19" s="98"/>
      <c r="C19" s="259" t="s">
        <v>256</v>
      </c>
      <c r="D19" s="259" t="s">
        <v>255</v>
      </c>
      <c r="E19" s="273" t="s">
        <v>238</v>
      </c>
      <c r="F19" s="177" t="s">
        <v>239</v>
      </c>
      <c r="G19" s="98"/>
      <c r="H19" s="259" t="s">
        <v>256</v>
      </c>
      <c r="I19" s="259" t="s">
        <v>255</v>
      </c>
      <c r="J19" s="273" t="s">
        <v>238</v>
      </c>
      <c r="K19" s="177" t="s">
        <v>239</v>
      </c>
    </row>
    <row r="20">
      <c r="B20" s="98"/>
      <c r="C20" s="259" t="s">
        <v>257</v>
      </c>
      <c r="D20" s="259" t="s">
        <v>255</v>
      </c>
      <c r="E20" s="268" t="s">
        <v>228</v>
      </c>
      <c r="F20" s="177" t="s">
        <v>236</v>
      </c>
      <c r="G20" s="98"/>
      <c r="H20" s="259" t="s">
        <v>257</v>
      </c>
      <c r="I20" s="259" t="s">
        <v>255</v>
      </c>
      <c r="J20" s="268" t="s">
        <v>228</v>
      </c>
      <c r="K20" s="177" t="s">
        <v>236</v>
      </c>
    </row>
    <row r="21">
      <c r="B21" s="98"/>
      <c r="C21" s="259" t="s">
        <v>258</v>
      </c>
      <c r="D21" s="259" t="s">
        <v>221</v>
      </c>
      <c r="E21" s="268" t="s">
        <v>230</v>
      </c>
      <c r="F21" s="177" t="s">
        <v>239</v>
      </c>
      <c r="G21" s="98"/>
      <c r="H21" s="259" t="s">
        <v>258</v>
      </c>
      <c r="I21" s="259" t="s">
        <v>221</v>
      </c>
      <c r="J21" s="268" t="s">
        <v>230</v>
      </c>
      <c r="K21" s="177" t="s">
        <v>239</v>
      </c>
    </row>
    <row r="22">
      <c r="B22" s="98"/>
      <c r="C22" s="259" t="s">
        <v>259</v>
      </c>
      <c r="D22" s="259" t="s">
        <v>221</v>
      </c>
      <c r="E22" s="268" t="s">
        <v>225</v>
      </c>
      <c r="F22" s="177"/>
      <c r="G22" s="98"/>
      <c r="H22" s="259" t="s">
        <v>259</v>
      </c>
      <c r="I22" s="259" t="s">
        <v>221</v>
      </c>
      <c r="J22" s="268" t="s">
        <v>225</v>
      </c>
      <c r="K22" s="177"/>
    </row>
    <row r="23">
      <c r="B23" s="98"/>
      <c r="C23" s="259" t="s">
        <v>260</v>
      </c>
      <c r="D23" s="259" t="s">
        <v>221</v>
      </c>
      <c r="E23" s="176" t="s">
        <v>233</v>
      </c>
      <c r="F23" s="177" t="s">
        <v>239</v>
      </c>
      <c r="G23" s="98"/>
      <c r="H23" s="259" t="s">
        <v>260</v>
      </c>
      <c r="I23" s="259" t="s">
        <v>221</v>
      </c>
      <c r="J23" s="176" t="s">
        <v>233</v>
      </c>
      <c r="K23" s="177" t="s">
        <v>239</v>
      </c>
    </row>
    <row r="24">
      <c r="B24" s="99"/>
      <c r="C24" s="276" t="s">
        <v>260</v>
      </c>
      <c r="D24" s="281" t="s">
        <v>221</v>
      </c>
      <c r="E24" s="206" t="s">
        <v>232</v>
      </c>
      <c r="F24" s="221"/>
      <c r="G24" s="99"/>
      <c r="H24" s="276" t="s">
        <v>260</v>
      </c>
      <c r="I24" s="281" t="s">
        <v>221</v>
      </c>
      <c r="J24" s="206" t="s">
        <v>232</v>
      </c>
      <c r="K24" s="221"/>
    </row>
  </sheetData>
  <mergeCells count="8">
    <mergeCell ref="B3:F3"/>
    <mergeCell ref="G3:K3"/>
    <mergeCell ref="B5:B8"/>
    <mergeCell ref="G5:G8"/>
    <mergeCell ref="B9:B17"/>
    <mergeCell ref="G9:G17"/>
    <mergeCell ref="B18:B24"/>
    <mergeCell ref="G18:G24"/>
  </mergeCell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2" max="2" width="32.63"/>
    <col customWidth="1" min="4" max="4" width="39.13"/>
    <col customWidth="1" min="5" max="5" width="3.0"/>
    <col customWidth="1" min="6" max="6" width="10.38"/>
    <col customWidth="1" min="7" max="7" width="35.75"/>
    <col customWidth="1" min="8" max="8" width="12.75"/>
    <col customWidth="1" min="9" max="9" width="35.88"/>
  </cols>
  <sheetData>
    <row r="2">
      <c r="A2" s="301" t="s">
        <v>264</v>
      </c>
    </row>
    <row r="3" ht="38.25" customHeight="1"/>
    <row r="4">
      <c r="A4" s="302" t="s">
        <v>265</v>
      </c>
      <c r="B4" s="303" t="s">
        <v>266</v>
      </c>
      <c r="C4" s="304"/>
      <c r="D4" s="305" t="s">
        <v>267</v>
      </c>
      <c r="E4" s="306"/>
      <c r="F4" s="302" t="s">
        <v>265</v>
      </c>
      <c r="G4" s="303" t="s">
        <v>266</v>
      </c>
      <c r="H4" s="304"/>
      <c r="I4" s="305" t="s">
        <v>267</v>
      </c>
    </row>
    <row r="5">
      <c r="A5" s="307" t="s">
        <v>49</v>
      </c>
      <c r="B5" s="308" t="s">
        <v>268</v>
      </c>
      <c r="C5" s="309" t="s">
        <v>269</v>
      </c>
      <c r="D5" s="310" t="s">
        <v>270</v>
      </c>
      <c r="E5" s="306"/>
      <c r="F5" s="302" t="s">
        <v>73</v>
      </c>
      <c r="G5" s="308" t="s">
        <v>271</v>
      </c>
      <c r="H5" s="309" t="s">
        <v>269</v>
      </c>
      <c r="I5" s="310" t="s">
        <v>272</v>
      </c>
    </row>
    <row r="6">
      <c r="A6" s="98"/>
      <c r="B6" s="311" t="s">
        <v>273</v>
      </c>
      <c r="C6" s="312"/>
      <c r="D6" s="225" t="s">
        <v>274</v>
      </c>
      <c r="E6" s="306"/>
      <c r="F6" s="98"/>
      <c r="G6" s="311" t="s">
        <v>275</v>
      </c>
      <c r="H6" s="312"/>
      <c r="I6" s="225" t="s">
        <v>276</v>
      </c>
    </row>
    <row r="7">
      <c r="A7" s="98"/>
      <c r="B7" s="311" t="s">
        <v>277</v>
      </c>
      <c r="C7" s="313" t="s">
        <v>278</v>
      </c>
      <c r="D7" s="226" t="s">
        <v>279</v>
      </c>
      <c r="E7" s="306"/>
      <c r="F7" s="98"/>
      <c r="G7" s="311" t="s">
        <v>280</v>
      </c>
      <c r="H7" s="313" t="s">
        <v>278</v>
      </c>
      <c r="I7" s="226" t="s">
        <v>281</v>
      </c>
    </row>
    <row r="8">
      <c r="A8" s="99"/>
      <c r="B8" s="311" t="s">
        <v>282</v>
      </c>
      <c r="C8" s="192"/>
      <c r="D8" s="227" t="s">
        <v>283</v>
      </c>
      <c r="E8" s="306"/>
      <c r="F8" s="99"/>
      <c r="G8" s="314" t="s">
        <v>284</v>
      </c>
      <c r="H8" s="192"/>
      <c r="I8" s="227" t="s">
        <v>285</v>
      </c>
    </row>
    <row r="9">
      <c r="A9" s="302" t="s">
        <v>63</v>
      </c>
      <c r="B9" s="308" t="s">
        <v>286</v>
      </c>
      <c r="C9" s="309" t="s">
        <v>269</v>
      </c>
      <c r="D9" s="310" t="s">
        <v>287</v>
      </c>
      <c r="E9" s="306"/>
      <c r="F9" s="302" t="s">
        <v>288</v>
      </c>
      <c r="G9" s="308" t="s">
        <v>289</v>
      </c>
      <c r="H9" s="309" t="s">
        <v>269</v>
      </c>
      <c r="I9" s="310" t="s">
        <v>290</v>
      </c>
    </row>
    <row r="10">
      <c r="A10" s="98"/>
      <c r="B10" s="311" t="s">
        <v>291</v>
      </c>
      <c r="C10" s="312"/>
      <c r="D10" s="225" t="s">
        <v>292</v>
      </c>
      <c r="E10" s="306"/>
      <c r="F10" s="98"/>
      <c r="G10" s="311" t="s">
        <v>293</v>
      </c>
      <c r="H10" s="312"/>
      <c r="I10" s="225" t="s">
        <v>294</v>
      </c>
    </row>
    <row r="11">
      <c r="A11" s="98"/>
      <c r="B11" s="311" t="s">
        <v>295</v>
      </c>
      <c r="C11" s="313" t="s">
        <v>278</v>
      </c>
      <c r="D11" s="226" t="s">
        <v>296</v>
      </c>
      <c r="E11" s="306"/>
      <c r="F11" s="98"/>
      <c r="G11" s="311" t="s">
        <v>297</v>
      </c>
      <c r="H11" s="313" t="s">
        <v>278</v>
      </c>
      <c r="I11" s="226" t="s">
        <v>298</v>
      </c>
    </row>
    <row r="12">
      <c r="A12" s="99"/>
      <c r="B12" s="314" t="s">
        <v>299</v>
      </c>
      <c r="C12" s="192"/>
      <c r="D12" s="227" t="s">
        <v>300</v>
      </c>
      <c r="E12" s="306"/>
      <c r="F12" s="99"/>
      <c r="G12" s="314" t="s">
        <v>301</v>
      </c>
      <c r="H12" s="192"/>
      <c r="I12" s="227" t="s">
        <v>302</v>
      </c>
    </row>
    <row r="13">
      <c r="A13" s="302" t="s">
        <v>71</v>
      </c>
      <c r="B13" s="308" t="s">
        <v>303</v>
      </c>
      <c r="C13" s="309" t="s">
        <v>269</v>
      </c>
      <c r="D13" s="310" t="s">
        <v>304</v>
      </c>
      <c r="E13" s="306"/>
      <c r="F13" s="302" t="s">
        <v>81</v>
      </c>
      <c r="G13" s="308" t="s">
        <v>305</v>
      </c>
      <c r="H13" s="309" t="s">
        <v>269</v>
      </c>
      <c r="I13" s="310" t="s">
        <v>306</v>
      </c>
    </row>
    <row r="14">
      <c r="A14" s="98"/>
      <c r="B14" s="311" t="s">
        <v>307</v>
      </c>
      <c r="C14" s="312"/>
      <c r="D14" s="225" t="s">
        <v>308</v>
      </c>
      <c r="E14" s="306"/>
      <c r="F14" s="98"/>
      <c r="G14" s="311" t="s">
        <v>309</v>
      </c>
      <c r="H14" s="312"/>
      <c r="I14" s="225" t="s">
        <v>310</v>
      </c>
    </row>
    <row r="15">
      <c r="A15" s="98"/>
      <c r="B15" s="311" t="s">
        <v>311</v>
      </c>
      <c r="C15" s="313" t="s">
        <v>278</v>
      </c>
      <c r="D15" s="226" t="s">
        <v>312</v>
      </c>
      <c r="E15" s="306"/>
      <c r="F15" s="98"/>
      <c r="G15" s="311" t="s">
        <v>313</v>
      </c>
      <c r="H15" s="313" t="s">
        <v>278</v>
      </c>
      <c r="I15" s="226" t="s">
        <v>314</v>
      </c>
    </row>
    <row r="16">
      <c r="A16" s="99"/>
      <c r="B16" s="314" t="s">
        <v>315</v>
      </c>
      <c r="C16" s="192"/>
      <c r="D16" s="227" t="s">
        <v>316</v>
      </c>
      <c r="E16" s="306"/>
      <c r="F16" s="99"/>
      <c r="G16" s="314" t="s">
        <v>317</v>
      </c>
      <c r="H16" s="192"/>
      <c r="I16" s="227" t="s">
        <v>318</v>
      </c>
    </row>
    <row r="17">
      <c r="A17" s="302" t="s">
        <v>68</v>
      </c>
      <c r="B17" s="308" t="s">
        <v>319</v>
      </c>
      <c r="C17" s="309" t="s">
        <v>269</v>
      </c>
      <c r="D17" s="310" t="s">
        <v>320</v>
      </c>
      <c r="E17" s="306"/>
      <c r="F17" s="302" t="s">
        <v>55</v>
      </c>
      <c r="G17" s="308" t="s">
        <v>321</v>
      </c>
      <c r="H17" s="309" t="s">
        <v>269</v>
      </c>
      <c r="I17" s="310" t="s">
        <v>322</v>
      </c>
    </row>
    <row r="18">
      <c r="A18" s="98"/>
      <c r="B18" s="311" t="s">
        <v>323</v>
      </c>
      <c r="C18" s="312"/>
      <c r="D18" s="225" t="s">
        <v>324</v>
      </c>
      <c r="E18" s="306"/>
      <c r="F18" s="98"/>
      <c r="G18" s="311" t="s">
        <v>325</v>
      </c>
      <c r="H18" s="312"/>
      <c r="I18" s="225" t="s">
        <v>326</v>
      </c>
    </row>
    <row r="19">
      <c r="A19" s="98"/>
      <c r="B19" s="311" t="s">
        <v>327</v>
      </c>
      <c r="C19" s="313" t="s">
        <v>278</v>
      </c>
      <c r="D19" s="226" t="s">
        <v>328</v>
      </c>
      <c r="E19" s="306"/>
      <c r="F19" s="98"/>
      <c r="G19" s="311" t="s">
        <v>329</v>
      </c>
      <c r="H19" s="313" t="s">
        <v>278</v>
      </c>
      <c r="I19" s="226" t="s">
        <v>330</v>
      </c>
    </row>
    <row r="20">
      <c r="A20" s="99"/>
      <c r="B20" s="314" t="s">
        <v>331</v>
      </c>
      <c r="C20" s="192"/>
      <c r="D20" s="227" t="s">
        <v>332</v>
      </c>
      <c r="E20" s="306"/>
      <c r="F20" s="99"/>
      <c r="G20" s="314" t="s">
        <v>333</v>
      </c>
      <c r="H20" s="192"/>
      <c r="I20" s="227" t="s">
        <v>334</v>
      </c>
    </row>
    <row r="21">
      <c r="A21" s="302" t="s">
        <v>83</v>
      </c>
      <c r="B21" s="308" t="s">
        <v>335</v>
      </c>
      <c r="C21" s="309" t="s">
        <v>269</v>
      </c>
      <c r="D21" s="310" t="s">
        <v>336</v>
      </c>
      <c r="E21" s="306"/>
      <c r="F21" s="302" t="s">
        <v>337</v>
      </c>
      <c r="G21" s="308" t="s">
        <v>180</v>
      </c>
      <c r="H21" s="309" t="s">
        <v>269</v>
      </c>
      <c r="I21" s="310" t="s">
        <v>338</v>
      </c>
    </row>
    <row r="22">
      <c r="A22" s="98"/>
      <c r="B22" s="311" t="s">
        <v>339</v>
      </c>
      <c r="C22" s="111"/>
      <c r="D22" s="225" t="s">
        <v>340</v>
      </c>
      <c r="E22" s="306"/>
      <c r="F22" s="98"/>
      <c r="G22" s="311" t="s">
        <v>182</v>
      </c>
      <c r="H22" s="312"/>
      <c r="I22" s="225" t="s">
        <v>188</v>
      </c>
    </row>
    <row r="23">
      <c r="A23" s="98"/>
      <c r="B23" s="311" t="s">
        <v>341</v>
      </c>
      <c r="C23" s="312"/>
      <c r="D23" s="225" t="s">
        <v>342</v>
      </c>
      <c r="E23" s="306"/>
      <c r="F23" s="98"/>
      <c r="G23" s="311" t="s">
        <v>184</v>
      </c>
      <c r="H23" s="313" t="s">
        <v>278</v>
      </c>
      <c r="I23" s="226" t="s">
        <v>190</v>
      </c>
    </row>
    <row r="24">
      <c r="A24" s="98"/>
      <c r="B24" s="315" t="s">
        <v>343</v>
      </c>
      <c r="C24" s="313" t="s">
        <v>278</v>
      </c>
      <c r="D24" s="226" t="s">
        <v>344</v>
      </c>
      <c r="E24" s="306"/>
      <c r="F24" s="99"/>
      <c r="G24" s="314" t="s">
        <v>185</v>
      </c>
      <c r="H24" s="192"/>
      <c r="I24" s="227" t="s">
        <v>191</v>
      </c>
    </row>
    <row r="25">
      <c r="A25" s="99"/>
      <c r="B25" s="192"/>
      <c r="C25" s="192"/>
      <c r="D25" s="227" t="s">
        <v>345</v>
      </c>
      <c r="E25" s="306"/>
      <c r="F25" s="316" t="s">
        <v>86</v>
      </c>
      <c r="G25" s="317" t="s">
        <v>346</v>
      </c>
      <c r="H25" s="318" t="s">
        <v>269</v>
      </c>
      <c r="I25" s="319" t="s">
        <v>347</v>
      </c>
    </row>
    <row r="26">
      <c r="A26" s="302" t="s">
        <v>59</v>
      </c>
      <c r="B26" s="308" t="s">
        <v>348</v>
      </c>
      <c r="C26" s="309" t="s">
        <v>269</v>
      </c>
      <c r="D26" s="310" t="s">
        <v>349</v>
      </c>
      <c r="E26" s="306"/>
      <c r="F26" s="98"/>
      <c r="G26" s="311" t="s">
        <v>350</v>
      </c>
      <c r="H26" s="312"/>
      <c r="I26" s="225" t="s">
        <v>351</v>
      </c>
    </row>
    <row r="27">
      <c r="A27" s="98"/>
      <c r="B27" s="311" t="s">
        <v>352</v>
      </c>
      <c r="C27" s="312"/>
      <c r="D27" s="225" t="s">
        <v>353</v>
      </c>
      <c r="E27" s="306"/>
      <c r="F27" s="98"/>
      <c r="G27" s="311" t="s">
        <v>354</v>
      </c>
      <c r="H27" s="313" t="s">
        <v>278</v>
      </c>
      <c r="I27" s="226" t="s">
        <v>355</v>
      </c>
    </row>
    <row r="28">
      <c r="A28" s="98"/>
      <c r="B28" s="311" t="s">
        <v>356</v>
      </c>
      <c r="C28" s="313" t="s">
        <v>278</v>
      </c>
      <c r="D28" s="226" t="s">
        <v>357</v>
      </c>
      <c r="E28" s="306"/>
      <c r="F28" s="99"/>
      <c r="G28" s="314" t="s">
        <v>358</v>
      </c>
      <c r="H28" s="192"/>
      <c r="I28" s="227" t="s">
        <v>359</v>
      </c>
    </row>
    <row r="29">
      <c r="A29" s="99"/>
      <c r="B29" s="314" t="s">
        <v>360</v>
      </c>
      <c r="C29" s="192"/>
      <c r="D29" s="227" t="s">
        <v>361</v>
      </c>
      <c r="E29" s="306"/>
      <c r="F29" s="306"/>
      <c r="G29" s="306"/>
      <c r="H29" s="306"/>
      <c r="I29" s="306"/>
    </row>
    <row r="30">
      <c r="A30" s="302" t="s">
        <v>79</v>
      </c>
      <c r="B30" s="308" t="s">
        <v>362</v>
      </c>
      <c r="C30" s="309" t="s">
        <v>269</v>
      </c>
      <c r="D30" s="310" t="s">
        <v>363</v>
      </c>
      <c r="E30" s="306"/>
      <c r="F30" s="306"/>
      <c r="G30" s="306"/>
      <c r="H30" s="306"/>
      <c r="I30" s="306"/>
    </row>
    <row r="31">
      <c r="A31" s="98"/>
      <c r="B31" s="311" t="s">
        <v>364</v>
      </c>
      <c r="C31" s="312"/>
      <c r="D31" s="225" t="s">
        <v>365</v>
      </c>
      <c r="E31" s="306"/>
      <c r="F31" s="306"/>
      <c r="G31" s="306"/>
      <c r="H31" s="306"/>
      <c r="I31" s="306"/>
    </row>
    <row r="32">
      <c r="A32" s="98"/>
      <c r="B32" s="311" t="s">
        <v>366</v>
      </c>
      <c r="C32" s="313" t="s">
        <v>278</v>
      </c>
      <c r="D32" s="226" t="s">
        <v>367</v>
      </c>
      <c r="E32" s="306"/>
      <c r="F32" s="306"/>
      <c r="G32" s="306"/>
      <c r="H32" s="306"/>
      <c r="I32" s="306"/>
    </row>
    <row r="33">
      <c r="A33" s="99"/>
      <c r="B33" s="314" t="s">
        <v>368</v>
      </c>
      <c r="C33" s="192"/>
      <c r="D33" s="227" t="s">
        <v>369</v>
      </c>
      <c r="E33" s="306"/>
      <c r="F33" s="306"/>
      <c r="G33" s="306"/>
      <c r="H33" s="306"/>
      <c r="I33" s="306"/>
    </row>
    <row r="34">
      <c r="I34" s="166"/>
    </row>
    <row r="35">
      <c r="I35" s="166"/>
    </row>
    <row r="36">
      <c r="I36" s="166"/>
    </row>
    <row r="58">
      <c r="A58" s="320"/>
    </row>
    <row r="59">
      <c r="A59" s="320"/>
    </row>
    <row r="60">
      <c r="A60" s="320"/>
    </row>
    <row r="61">
      <c r="A61" s="320"/>
    </row>
    <row r="62">
      <c r="A62" s="320"/>
    </row>
    <row r="63">
      <c r="A63" s="320"/>
    </row>
    <row r="64">
      <c r="A64" s="320"/>
    </row>
    <row r="65">
      <c r="A65" s="320"/>
    </row>
    <row r="66">
      <c r="A66" s="320"/>
    </row>
  </sheetData>
  <mergeCells count="41">
    <mergeCell ref="H5:H6"/>
    <mergeCell ref="H11:H12"/>
    <mergeCell ref="A2:I3"/>
    <mergeCell ref="A5:A8"/>
    <mergeCell ref="C5:C6"/>
    <mergeCell ref="F5:F8"/>
    <mergeCell ref="A9:A12"/>
    <mergeCell ref="F9:F12"/>
    <mergeCell ref="C11:C12"/>
    <mergeCell ref="A17:A20"/>
    <mergeCell ref="A21:A25"/>
    <mergeCell ref="A26:A29"/>
    <mergeCell ref="A30:A33"/>
    <mergeCell ref="F17:F20"/>
    <mergeCell ref="F21:F24"/>
    <mergeCell ref="F25:F28"/>
    <mergeCell ref="H21:H22"/>
    <mergeCell ref="H23:H24"/>
    <mergeCell ref="H25:H26"/>
    <mergeCell ref="H27:H28"/>
    <mergeCell ref="H7:H8"/>
    <mergeCell ref="H9:H10"/>
    <mergeCell ref="F13:F16"/>
    <mergeCell ref="H13:H14"/>
    <mergeCell ref="H15:H16"/>
    <mergeCell ref="H17:H18"/>
    <mergeCell ref="H19:H20"/>
    <mergeCell ref="C21:C23"/>
    <mergeCell ref="B24:B25"/>
    <mergeCell ref="C24:C25"/>
    <mergeCell ref="C26:C27"/>
    <mergeCell ref="C28:C29"/>
    <mergeCell ref="C30:C31"/>
    <mergeCell ref="C32:C33"/>
    <mergeCell ref="C7:C8"/>
    <mergeCell ref="C9:C10"/>
    <mergeCell ref="A13:A16"/>
    <mergeCell ref="C13:C14"/>
    <mergeCell ref="C15:C16"/>
    <mergeCell ref="C17:C18"/>
    <mergeCell ref="C19:C20"/>
  </mergeCells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13.5"/>
    <col customWidth="1" min="2" max="2" width="20.5"/>
    <col customWidth="1" min="3" max="4" width="19.75"/>
    <col customWidth="1" min="5" max="5" width="22.5"/>
    <col customWidth="1" min="6" max="6" width="2.5"/>
  </cols>
  <sheetData>
    <row r="1">
      <c r="A1" s="288"/>
      <c r="B1" s="288"/>
    </row>
    <row r="2">
      <c r="A2" s="321" t="s">
        <v>370</v>
      </c>
      <c r="B2" s="11"/>
      <c r="C2" s="11"/>
      <c r="D2" s="11"/>
      <c r="E2" s="12"/>
    </row>
    <row r="3">
      <c r="A3" s="322" t="s">
        <v>44</v>
      </c>
      <c r="B3" s="323" t="s">
        <v>371</v>
      </c>
      <c r="C3" s="323" t="s">
        <v>372</v>
      </c>
      <c r="D3" s="323" t="s">
        <v>373</v>
      </c>
      <c r="E3" s="324" t="s">
        <v>374</v>
      </c>
    </row>
    <row r="4" ht="30.0" customHeight="1">
      <c r="A4" s="325" t="s">
        <v>375</v>
      </c>
      <c r="B4" s="259" t="s">
        <v>376</v>
      </c>
      <c r="C4" s="259" t="s">
        <v>377</v>
      </c>
      <c r="D4" s="259" t="s">
        <v>378</v>
      </c>
      <c r="E4" s="326" t="s">
        <v>379</v>
      </c>
    </row>
    <row r="5" ht="30.0" customHeight="1">
      <c r="A5" s="325" t="s">
        <v>380</v>
      </c>
      <c r="B5" s="259" t="s">
        <v>381</v>
      </c>
      <c r="C5" s="259" t="s">
        <v>382</v>
      </c>
      <c r="D5" s="259" t="s">
        <v>383</v>
      </c>
      <c r="E5" s="326" t="s">
        <v>384</v>
      </c>
    </row>
    <row r="6" ht="30.0" customHeight="1">
      <c r="A6" s="325" t="s">
        <v>385</v>
      </c>
      <c r="B6" s="259" t="s">
        <v>386</v>
      </c>
      <c r="C6" s="259" t="s">
        <v>387</v>
      </c>
      <c r="D6" s="259" t="s">
        <v>388</v>
      </c>
      <c r="E6" s="326" t="s">
        <v>389</v>
      </c>
    </row>
    <row r="7" ht="30.0" customHeight="1">
      <c r="A7" s="325" t="s">
        <v>390</v>
      </c>
      <c r="B7" s="259" t="s">
        <v>391</v>
      </c>
      <c r="C7" s="259" t="s">
        <v>392</v>
      </c>
      <c r="D7" s="259" t="s">
        <v>393</v>
      </c>
      <c r="E7" s="326" t="s">
        <v>394</v>
      </c>
    </row>
    <row r="8" ht="30.0" customHeight="1">
      <c r="A8" s="67" t="s">
        <v>277</v>
      </c>
      <c r="B8" s="259" t="s">
        <v>395</v>
      </c>
      <c r="C8" s="259" t="s">
        <v>396</v>
      </c>
      <c r="D8" s="259" t="s">
        <v>397</v>
      </c>
      <c r="E8" s="326" t="s">
        <v>398</v>
      </c>
    </row>
    <row r="9" ht="30.0" customHeight="1">
      <c r="A9" s="67" t="s">
        <v>399</v>
      </c>
      <c r="B9" s="259" t="s">
        <v>400</v>
      </c>
      <c r="C9" s="259" t="s">
        <v>401</v>
      </c>
      <c r="D9" s="259" t="s">
        <v>402</v>
      </c>
      <c r="E9" s="326" t="s">
        <v>403</v>
      </c>
    </row>
    <row r="10" ht="30.0" customHeight="1">
      <c r="A10" s="67" t="s">
        <v>404</v>
      </c>
      <c r="B10" s="259" t="s">
        <v>405</v>
      </c>
      <c r="C10" s="259" t="s">
        <v>406</v>
      </c>
      <c r="D10" s="259" t="s">
        <v>407</v>
      </c>
      <c r="E10" s="326" t="s">
        <v>408</v>
      </c>
    </row>
    <row r="11" ht="57.75" customHeight="1">
      <c r="A11" s="67" t="s">
        <v>409</v>
      </c>
      <c r="B11" s="259" t="s">
        <v>410</v>
      </c>
      <c r="C11" s="259" t="s">
        <v>411</v>
      </c>
      <c r="D11" s="259" t="s">
        <v>412</v>
      </c>
      <c r="E11" s="326" t="s">
        <v>413</v>
      </c>
    </row>
    <row r="12" ht="57.0" customHeight="1">
      <c r="A12" s="327" t="s">
        <v>414</v>
      </c>
      <c r="B12" s="259" t="s">
        <v>415</v>
      </c>
      <c r="C12" s="259" t="s">
        <v>416</v>
      </c>
      <c r="D12" s="259" t="s">
        <v>417</v>
      </c>
      <c r="E12" s="326" t="s">
        <v>418</v>
      </c>
    </row>
    <row r="13" ht="30.0" customHeight="1">
      <c r="A13" s="327" t="s">
        <v>419</v>
      </c>
      <c r="B13" s="259" t="s">
        <v>415</v>
      </c>
      <c r="C13" s="259" t="s">
        <v>416</v>
      </c>
      <c r="D13" s="259" t="s">
        <v>417</v>
      </c>
      <c r="E13" s="326" t="s">
        <v>418</v>
      </c>
    </row>
    <row r="14" ht="48.0" customHeight="1">
      <c r="A14" s="327" t="s">
        <v>420</v>
      </c>
      <c r="B14" s="259" t="s">
        <v>421</v>
      </c>
      <c r="C14" s="259" t="s">
        <v>422</v>
      </c>
      <c r="D14" s="259" t="s">
        <v>423</v>
      </c>
      <c r="E14" s="326" t="s">
        <v>424</v>
      </c>
    </row>
    <row r="15">
      <c r="A15" s="328" t="s">
        <v>425</v>
      </c>
      <c r="B15" s="281" t="s">
        <v>426</v>
      </c>
      <c r="C15" s="281" t="s">
        <v>427</v>
      </c>
      <c r="D15" s="281" t="s">
        <v>428</v>
      </c>
      <c r="E15" s="329" t="s">
        <v>429</v>
      </c>
    </row>
    <row r="16">
      <c r="A16" s="288"/>
      <c r="B16" s="288"/>
    </row>
    <row r="17">
      <c r="A17" s="288"/>
      <c r="B17" s="288"/>
    </row>
    <row r="18">
      <c r="A18" s="288"/>
      <c r="B18" s="288"/>
    </row>
    <row r="19">
      <c r="A19" s="288"/>
      <c r="B19" s="288"/>
    </row>
    <row r="20">
      <c r="A20" s="288"/>
      <c r="B20" s="288"/>
    </row>
    <row r="21">
      <c r="A21" s="288"/>
      <c r="B21" s="288"/>
    </row>
    <row r="22">
      <c r="A22" s="288"/>
      <c r="B22" s="288"/>
    </row>
    <row r="23">
      <c r="A23" s="288"/>
      <c r="B23" s="288"/>
    </row>
    <row r="24">
      <c r="A24" s="288"/>
      <c r="B24" s="288"/>
    </row>
    <row r="25">
      <c r="A25" s="288"/>
      <c r="B25" s="288"/>
    </row>
    <row r="26">
      <c r="A26" s="288"/>
      <c r="B26" s="288"/>
    </row>
    <row r="27">
      <c r="A27" s="288"/>
      <c r="B27" s="288"/>
    </row>
    <row r="28">
      <c r="A28" s="288"/>
      <c r="B28" s="288"/>
    </row>
    <row r="29">
      <c r="A29" s="288"/>
      <c r="B29" s="288"/>
    </row>
    <row r="30">
      <c r="A30" s="288"/>
      <c r="B30" s="288"/>
    </row>
    <row r="31">
      <c r="A31" s="288"/>
      <c r="B31" s="288"/>
    </row>
    <row r="32">
      <c r="A32" s="288"/>
      <c r="B32" s="288"/>
    </row>
    <row r="33">
      <c r="A33" s="288"/>
      <c r="B33" s="288"/>
    </row>
    <row r="34">
      <c r="A34" s="288"/>
      <c r="B34" s="288"/>
    </row>
    <row r="35">
      <c r="A35" s="288"/>
      <c r="B35" s="288"/>
    </row>
    <row r="36">
      <c r="A36" s="288"/>
      <c r="B36" s="288"/>
    </row>
    <row r="37">
      <c r="A37" s="288"/>
      <c r="B37" s="288"/>
    </row>
    <row r="38">
      <c r="A38" s="288"/>
      <c r="B38" s="288"/>
    </row>
    <row r="39">
      <c r="A39" s="288"/>
      <c r="B39" s="288"/>
    </row>
    <row r="40">
      <c r="A40" s="288"/>
      <c r="B40" s="288"/>
    </row>
    <row r="41">
      <c r="A41" s="288"/>
      <c r="B41" s="288"/>
    </row>
    <row r="42">
      <c r="A42" s="288"/>
      <c r="B42" s="288"/>
    </row>
    <row r="43">
      <c r="A43" s="288"/>
      <c r="B43" s="288"/>
    </row>
    <row r="44">
      <c r="A44" s="288"/>
      <c r="B44" s="288"/>
    </row>
    <row r="45">
      <c r="A45" s="288"/>
      <c r="B45" s="288"/>
    </row>
    <row r="46">
      <c r="A46" s="288"/>
      <c r="B46" s="288"/>
    </row>
    <row r="47">
      <c r="A47" s="288"/>
      <c r="B47" s="288"/>
    </row>
    <row r="48">
      <c r="A48" s="288"/>
      <c r="B48" s="288"/>
    </row>
    <row r="49">
      <c r="A49" s="288"/>
      <c r="B49" s="288"/>
    </row>
    <row r="50">
      <c r="A50" s="288"/>
      <c r="B50" s="288"/>
    </row>
    <row r="51">
      <c r="A51" s="288"/>
      <c r="B51" s="288"/>
    </row>
    <row r="52">
      <c r="A52" s="288"/>
      <c r="B52" s="288"/>
    </row>
    <row r="53">
      <c r="A53" s="288"/>
      <c r="B53" s="288"/>
    </row>
    <row r="54">
      <c r="A54" s="288"/>
      <c r="B54" s="288"/>
    </row>
    <row r="55">
      <c r="A55" s="288"/>
      <c r="B55" s="288"/>
    </row>
    <row r="56">
      <c r="A56" s="288"/>
      <c r="B56" s="288"/>
    </row>
    <row r="57">
      <c r="A57" s="288"/>
      <c r="B57" s="288"/>
    </row>
    <row r="58">
      <c r="A58" s="288"/>
      <c r="B58" s="288"/>
    </row>
    <row r="59">
      <c r="A59" s="288"/>
      <c r="B59" s="288"/>
    </row>
    <row r="60">
      <c r="A60" s="288"/>
      <c r="B60" s="288"/>
    </row>
    <row r="61">
      <c r="A61" s="288"/>
      <c r="B61" s="288"/>
    </row>
    <row r="62">
      <c r="A62" s="288"/>
      <c r="B62" s="288"/>
    </row>
    <row r="63">
      <c r="A63" s="288"/>
      <c r="B63" s="288"/>
    </row>
    <row r="64">
      <c r="A64" s="288"/>
      <c r="B64" s="288"/>
    </row>
    <row r="65">
      <c r="A65" s="288"/>
      <c r="B65" s="288"/>
    </row>
    <row r="66">
      <c r="A66" s="288"/>
      <c r="B66" s="288"/>
    </row>
    <row r="67">
      <c r="A67" s="288"/>
      <c r="B67" s="288"/>
    </row>
    <row r="68">
      <c r="A68" s="288"/>
      <c r="B68" s="288"/>
    </row>
    <row r="69">
      <c r="A69" s="288"/>
      <c r="B69" s="288"/>
    </row>
    <row r="70">
      <c r="A70" s="288"/>
      <c r="B70" s="288"/>
    </row>
    <row r="71">
      <c r="A71" s="288"/>
      <c r="B71" s="288"/>
    </row>
    <row r="72">
      <c r="A72" s="288"/>
      <c r="B72" s="288"/>
    </row>
    <row r="73">
      <c r="A73" s="288"/>
      <c r="B73" s="288"/>
    </row>
    <row r="74">
      <c r="A74" s="288"/>
      <c r="B74" s="288"/>
    </row>
    <row r="75">
      <c r="A75" s="288"/>
      <c r="B75" s="288"/>
    </row>
    <row r="76">
      <c r="A76" s="288"/>
      <c r="B76" s="288"/>
    </row>
    <row r="77">
      <c r="A77" s="288"/>
      <c r="B77" s="288"/>
    </row>
    <row r="78">
      <c r="A78" s="288"/>
      <c r="B78" s="288"/>
    </row>
    <row r="79">
      <c r="A79" s="288"/>
      <c r="B79" s="288"/>
    </row>
    <row r="80">
      <c r="A80" s="288"/>
      <c r="B80" s="288"/>
    </row>
    <row r="81">
      <c r="A81" s="288"/>
      <c r="B81" s="288"/>
    </row>
    <row r="82">
      <c r="A82" s="288"/>
      <c r="B82" s="288"/>
    </row>
    <row r="83">
      <c r="A83" s="288"/>
      <c r="B83" s="288"/>
    </row>
    <row r="84">
      <c r="A84" s="288"/>
      <c r="B84" s="288"/>
    </row>
    <row r="85">
      <c r="A85" s="288"/>
      <c r="B85" s="288"/>
    </row>
    <row r="86">
      <c r="A86" s="288"/>
      <c r="B86" s="288"/>
    </row>
    <row r="87">
      <c r="A87" s="288"/>
      <c r="B87" s="288"/>
    </row>
    <row r="88">
      <c r="A88" s="288"/>
      <c r="B88" s="288"/>
    </row>
    <row r="89">
      <c r="A89" s="288"/>
      <c r="B89" s="288"/>
    </row>
    <row r="90">
      <c r="A90" s="288"/>
      <c r="B90" s="288"/>
    </row>
    <row r="91">
      <c r="A91" s="288"/>
      <c r="B91" s="288"/>
    </row>
    <row r="92">
      <c r="A92" s="288"/>
      <c r="B92" s="288"/>
    </row>
    <row r="93">
      <c r="A93" s="288"/>
      <c r="B93" s="288"/>
    </row>
    <row r="94">
      <c r="A94" s="288"/>
      <c r="B94" s="288"/>
    </row>
    <row r="95">
      <c r="A95" s="288"/>
      <c r="B95" s="288"/>
    </row>
    <row r="96">
      <c r="A96" s="288"/>
      <c r="B96" s="288"/>
    </row>
    <row r="97">
      <c r="A97" s="288"/>
      <c r="B97" s="288"/>
    </row>
    <row r="98">
      <c r="A98" s="288"/>
      <c r="B98" s="288"/>
    </row>
    <row r="99">
      <c r="A99" s="288"/>
      <c r="B99" s="288"/>
    </row>
    <row r="100">
      <c r="A100" s="288"/>
      <c r="B100" s="288"/>
    </row>
    <row r="101">
      <c r="A101" s="288"/>
      <c r="B101" s="288"/>
    </row>
    <row r="102">
      <c r="A102" s="288"/>
      <c r="B102" s="288"/>
    </row>
    <row r="103">
      <c r="A103" s="288"/>
      <c r="B103" s="288"/>
    </row>
    <row r="104">
      <c r="A104" s="288"/>
      <c r="B104" s="288"/>
    </row>
    <row r="105">
      <c r="A105" s="288"/>
      <c r="B105" s="288"/>
    </row>
    <row r="106">
      <c r="A106" s="288"/>
      <c r="B106" s="288"/>
    </row>
    <row r="107">
      <c r="A107" s="288"/>
      <c r="B107" s="288"/>
    </row>
    <row r="108">
      <c r="A108" s="288"/>
      <c r="B108" s="288"/>
    </row>
    <row r="109">
      <c r="A109" s="288"/>
      <c r="B109" s="288"/>
    </row>
    <row r="110">
      <c r="A110" s="288"/>
      <c r="B110" s="288"/>
    </row>
    <row r="111">
      <c r="A111" s="288"/>
      <c r="B111" s="288"/>
    </row>
    <row r="112">
      <c r="A112" s="288"/>
      <c r="B112" s="288"/>
    </row>
    <row r="113">
      <c r="A113" s="288"/>
      <c r="B113" s="288"/>
    </row>
    <row r="114">
      <c r="A114" s="288"/>
      <c r="B114" s="288"/>
    </row>
    <row r="115">
      <c r="A115" s="288"/>
      <c r="B115" s="288"/>
    </row>
    <row r="116">
      <c r="A116" s="288"/>
      <c r="B116" s="288"/>
    </row>
    <row r="117">
      <c r="A117" s="288"/>
      <c r="B117" s="288"/>
    </row>
    <row r="118">
      <c r="A118" s="288"/>
      <c r="B118" s="288"/>
    </row>
    <row r="119">
      <c r="A119" s="288"/>
      <c r="B119" s="288"/>
    </row>
    <row r="120">
      <c r="A120" s="288"/>
      <c r="B120" s="288"/>
    </row>
    <row r="121">
      <c r="A121" s="288"/>
      <c r="B121" s="288"/>
    </row>
    <row r="122">
      <c r="A122" s="288"/>
      <c r="B122" s="288"/>
    </row>
    <row r="123">
      <c r="A123" s="288"/>
      <c r="B123" s="288"/>
    </row>
    <row r="124">
      <c r="A124" s="288"/>
      <c r="B124" s="288"/>
    </row>
    <row r="125">
      <c r="A125" s="288"/>
      <c r="B125" s="288"/>
    </row>
    <row r="126">
      <c r="A126" s="288"/>
      <c r="B126" s="288"/>
    </row>
    <row r="127">
      <c r="A127" s="288"/>
      <c r="B127" s="288"/>
    </row>
    <row r="128">
      <c r="A128" s="288"/>
      <c r="B128" s="288"/>
    </row>
    <row r="129">
      <c r="A129" s="288"/>
      <c r="B129" s="288"/>
    </row>
    <row r="130">
      <c r="A130" s="288"/>
      <c r="B130" s="288"/>
    </row>
    <row r="131">
      <c r="A131" s="288"/>
      <c r="B131" s="288"/>
    </row>
    <row r="132">
      <c r="A132" s="288"/>
      <c r="B132" s="288"/>
    </row>
    <row r="133">
      <c r="A133" s="288"/>
      <c r="B133" s="288"/>
    </row>
    <row r="134">
      <c r="A134" s="288"/>
      <c r="B134" s="288"/>
    </row>
    <row r="135">
      <c r="A135" s="288"/>
      <c r="B135" s="288"/>
    </row>
    <row r="136">
      <c r="A136" s="288"/>
      <c r="B136" s="288"/>
    </row>
    <row r="137">
      <c r="A137" s="288"/>
      <c r="B137" s="288"/>
    </row>
    <row r="138">
      <c r="A138" s="288"/>
      <c r="B138" s="288"/>
    </row>
    <row r="139">
      <c r="A139" s="288"/>
      <c r="B139" s="288"/>
    </row>
    <row r="140">
      <c r="A140" s="288"/>
      <c r="B140" s="288"/>
    </row>
    <row r="141">
      <c r="A141" s="288"/>
      <c r="B141" s="288"/>
    </row>
    <row r="142">
      <c r="A142" s="288"/>
      <c r="B142" s="288"/>
    </row>
    <row r="143">
      <c r="A143" s="288"/>
      <c r="B143" s="288"/>
    </row>
    <row r="144">
      <c r="A144" s="288"/>
      <c r="B144" s="288"/>
    </row>
    <row r="145">
      <c r="A145" s="288"/>
      <c r="B145" s="288"/>
    </row>
    <row r="146">
      <c r="A146" s="288"/>
      <c r="B146" s="288"/>
    </row>
    <row r="147">
      <c r="A147" s="288"/>
      <c r="B147" s="288"/>
    </row>
    <row r="148">
      <c r="A148" s="288"/>
      <c r="B148" s="288"/>
    </row>
    <row r="149">
      <c r="A149" s="288"/>
      <c r="B149" s="288"/>
    </row>
    <row r="150">
      <c r="A150" s="288"/>
      <c r="B150" s="288"/>
    </row>
    <row r="151">
      <c r="A151" s="288"/>
      <c r="B151" s="288"/>
    </row>
    <row r="152">
      <c r="A152" s="288"/>
      <c r="B152" s="288"/>
    </row>
    <row r="153">
      <c r="A153" s="288"/>
      <c r="B153" s="288"/>
    </row>
    <row r="154">
      <c r="A154" s="288"/>
      <c r="B154" s="288"/>
    </row>
    <row r="155">
      <c r="A155" s="288"/>
      <c r="B155" s="288"/>
    </row>
    <row r="156">
      <c r="A156" s="288"/>
      <c r="B156" s="288"/>
    </row>
    <row r="157">
      <c r="A157" s="288"/>
      <c r="B157" s="288"/>
    </row>
    <row r="158">
      <c r="A158" s="288"/>
      <c r="B158" s="288"/>
    </row>
    <row r="159">
      <c r="A159" s="288"/>
      <c r="B159" s="288"/>
    </row>
    <row r="160">
      <c r="A160" s="288"/>
      <c r="B160" s="288"/>
    </row>
    <row r="161">
      <c r="A161" s="288"/>
      <c r="B161" s="288"/>
    </row>
    <row r="162">
      <c r="A162" s="288"/>
      <c r="B162" s="288"/>
    </row>
    <row r="163">
      <c r="A163" s="288"/>
      <c r="B163" s="288"/>
    </row>
    <row r="164">
      <c r="A164" s="288"/>
      <c r="B164" s="288"/>
    </row>
    <row r="165">
      <c r="A165" s="288"/>
      <c r="B165" s="288"/>
    </row>
    <row r="166">
      <c r="A166" s="288"/>
      <c r="B166" s="288"/>
    </row>
    <row r="167">
      <c r="A167" s="288"/>
      <c r="B167" s="288"/>
    </row>
    <row r="168">
      <c r="A168" s="288"/>
      <c r="B168" s="288"/>
    </row>
    <row r="169">
      <c r="A169" s="288"/>
      <c r="B169" s="288"/>
    </row>
    <row r="170">
      <c r="A170" s="288"/>
      <c r="B170" s="288"/>
    </row>
    <row r="171">
      <c r="A171" s="288"/>
      <c r="B171" s="288"/>
    </row>
    <row r="172">
      <c r="A172" s="288"/>
      <c r="B172" s="288"/>
    </row>
    <row r="173">
      <c r="A173" s="288"/>
      <c r="B173" s="288"/>
    </row>
    <row r="174">
      <c r="A174" s="288"/>
      <c r="B174" s="288"/>
    </row>
    <row r="175">
      <c r="A175" s="288"/>
      <c r="B175" s="288"/>
    </row>
    <row r="176">
      <c r="A176" s="288"/>
      <c r="B176" s="288"/>
    </row>
    <row r="177">
      <c r="A177" s="288"/>
      <c r="B177" s="288"/>
    </row>
    <row r="178">
      <c r="A178" s="288"/>
      <c r="B178" s="288"/>
    </row>
    <row r="179">
      <c r="A179" s="288"/>
      <c r="B179" s="288"/>
    </row>
    <row r="180">
      <c r="A180" s="288"/>
      <c r="B180" s="288"/>
    </row>
    <row r="181">
      <c r="A181" s="288"/>
      <c r="B181" s="288"/>
    </row>
    <row r="182">
      <c r="A182" s="288"/>
      <c r="B182" s="288"/>
    </row>
    <row r="183">
      <c r="A183" s="288"/>
      <c r="B183" s="288"/>
    </row>
    <row r="184">
      <c r="A184" s="288"/>
      <c r="B184" s="288"/>
    </row>
    <row r="185">
      <c r="A185" s="288"/>
      <c r="B185" s="288"/>
    </row>
    <row r="186">
      <c r="A186" s="288"/>
      <c r="B186" s="288"/>
    </row>
    <row r="187">
      <c r="A187" s="288"/>
      <c r="B187" s="288"/>
    </row>
    <row r="188">
      <c r="A188" s="288"/>
      <c r="B188" s="288"/>
    </row>
    <row r="189">
      <c r="A189" s="288"/>
      <c r="B189" s="288"/>
    </row>
    <row r="190">
      <c r="A190" s="288"/>
      <c r="B190" s="288"/>
    </row>
    <row r="191">
      <c r="A191" s="288"/>
      <c r="B191" s="288"/>
    </row>
    <row r="192">
      <c r="A192" s="288"/>
      <c r="B192" s="288"/>
    </row>
    <row r="193">
      <c r="A193" s="288"/>
      <c r="B193" s="288"/>
    </row>
    <row r="194">
      <c r="A194" s="288"/>
      <c r="B194" s="288"/>
    </row>
    <row r="195">
      <c r="A195" s="288"/>
      <c r="B195" s="288"/>
    </row>
    <row r="196">
      <c r="A196" s="288"/>
      <c r="B196" s="288"/>
    </row>
    <row r="197">
      <c r="A197" s="288"/>
      <c r="B197" s="288"/>
    </row>
    <row r="198">
      <c r="A198" s="288"/>
      <c r="B198" s="288"/>
    </row>
    <row r="199">
      <c r="A199" s="288"/>
      <c r="B199" s="288"/>
    </row>
    <row r="200">
      <c r="A200" s="288"/>
      <c r="B200" s="288"/>
    </row>
    <row r="201">
      <c r="A201" s="288"/>
      <c r="B201" s="288"/>
    </row>
    <row r="202">
      <c r="A202" s="288"/>
      <c r="B202" s="288"/>
    </row>
    <row r="203">
      <c r="A203" s="288"/>
      <c r="B203" s="288"/>
    </row>
    <row r="204">
      <c r="A204" s="288"/>
      <c r="B204" s="288"/>
    </row>
    <row r="205">
      <c r="A205" s="288"/>
      <c r="B205" s="288"/>
    </row>
    <row r="206">
      <c r="A206" s="288"/>
      <c r="B206" s="288"/>
    </row>
    <row r="207">
      <c r="A207" s="288"/>
      <c r="B207" s="288"/>
    </row>
    <row r="208">
      <c r="A208" s="288"/>
      <c r="B208" s="288"/>
    </row>
    <row r="209">
      <c r="A209" s="288"/>
      <c r="B209" s="288"/>
    </row>
    <row r="210">
      <c r="A210" s="288"/>
      <c r="B210" s="288"/>
    </row>
    <row r="211">
      <c r="A211" s="288"/>
      <c r="B211" s="288"/>
    </row>
    <row r="212">
      <c r="A212" s="288"/>
      <c r="B212" s="288"/>
    </row>
    <row r="213">
      <c r="A213" s="288"/>
      <c r="B213" s="288"/>
    </row>
    <row r="214">
      <c r="A214" s="288"/>
      <c r="B214" s="288"/>
    </row>
    <row r="215">
      <c r="A215" s="288"/>
      <c r="B215" s="288"/>
    </row>
    <row r="216">
      <c r="A216" s="288"/>
      <c r="B216" s="288"/>
    </row>
    <row r="217">
      <c r="A217" s="288"/>
      <c r="B217" s="288"/>
    </row>
    <row r="218">
      <c r="A218" s="288"/>
      <c r="B218" s="288"/>
    </row>
    <row r="219">
      <c r="A219" s="288"/>
      <c r="B219" s="288"/>
    </row>
    <row r="220">
      <c r="A220" s="288"/>
      <c r="B220" s="288"/>
    </row>
    <row r="221">
      <c r="A221" s="288"/>
      <c r="B221" s="288"/>
    </row>
    <row r="222">
      <c r="A222" s="288"/>
      <c r="B222" s="288"/>
    </row>
    <row r="223">
      <c r="A223" s="288"/>
      <c r="B223" s="288"/>
    </row>
    <row r="224">
      <c r="A224" s="288"/>
      <c r="B224" s="288"/>
    </row>
    <row r="225">
      <c r="A225" s="288"/>
      <c r="B225" s="288"/>
    </row>
    <row r="226">
      <c r="A226" s="288"/>
      <c r="B226" s="288"/>
    </row>
    <row r="227">
      <c r="A227" s="288"/>
      <c r="B227" s="288"/>
    </row>
    <row r="228">
      <c r="A228" s="288"/>
      <c r="B228" s="288"/>
    </row>
    <row r="229">
      <c r="A229" s="288"/>
      <c r="B229" s="288"/>
    </row>
    <row r="230">
      <c r="A230" s="288"/>
      <c r="B230" s="288"/>
    </row>
    <row r="231">
      <c r="A231" s="288"/>
      <c r="B231" s="288"/>
    </row>
    <row r="232">
      <c r="A232" s="288"/>
      <c r="B232" s="288"/>
    </row>
    <row r="233">
      <c r="A233" s="288"/>
      <c r="B233" s="288"/>
    </row>
    <row r="234">
      <c r="A234" s="288"/>
      <c r="B234" s="288"/>
    </row>
    <row r="235">
      <c r="A235" s="288"/>
      <c r="B235" s="288"/>
    </row>
    <row r="236">
      <c r="A236" s="288"/>
      <c r="B236" s="288"/>
    </row>
    <row r="237">
      <c r="A237" s="288"/>
      <c r="B237" s="288"/>
    </row>
    <row r="238">
      <c r="A238" s="288"/>
      <c r="B238" s="288"/>
    </row>
    <row r="239">
      <c r="A239" s="288"/>
      <c r="B239" s="288"/>
    </row>
    <row r="240">
      <c r="A240" s="288"/>
      <c r="B240" s="288"/>
    </row>
    <row r="241">
      <c r="A241" s="288"/>
      <c r="B241" s="288"/>
    </row>
    <row r="242">
      <c r="A242" s="288"/>
      <c r="B242" s="288"/>
    </row>
    <row r="243">
      <c r="A243" s="288"/>
      <c r="B243" s="288"/>
    </row>
    <row r="244">
      <c r="A244" s="288"/>
      <c r="B244" s="288"/>
    </row>
    <row r="245">
      <c r="A245" s="288"/>
      <c r="B245" s="288"/>
    </row>
    <row r="246">
      <c r="A246" s="288"/>
      <c r="B246" s="288"/>
    </row>
    <row r="247">
      <c r="A247" s="288"/>
      <c r="B247" s="288"/>
    </row>
    <row r="248">
      <c r="A248" s="288"/>
      <c r="B248" s="288"/>
    </row>
    <row r="249">
      <c r="A249" s="288"/>
      <c r="B249" s="288"/>
    </row>
    <row r="250">
      <c r="A250" s="288"/>
      <c r="B250" s="288"/>
    </row>
    <row r="251">
      <c r="A251" s="288"/>
      <c r="B251" s="288"/>
    </row>
    <row r="252">
      <c r="A252" s="288"/>
      <c r="B252" s="288"/>
    </row>
    <row r="253">
      <c r="A253" s="288"/>
      <c r="B253" s="288"/>
    </row>
    <row r="254">
      <c r="A254" s="288"/>
      <c r="B254" s="288"/>
    </row>
    <row r="255">
      <c r="A255" s="288"/>
      <c r="B255" s="288"/>
    </row>
    <row r="256">
      <c r="A256" s="288"/>
      <c r="B256" s="288"/>
    </row>
    <row r="257">
      <c r="A257" s="288"/>
      <c r="B257" s="288"/>
    </row>
    <row r="258">
      <c r="A258" s="288"/>
      <c r="B258" s="288"/>
    </row>
    <row r="259">
      <c r="A259" s="288"/>
      <c r="B259" s="288"/>
    </row>
    <row r="260">
      <c r="A260" s="288"/>
      <c r="B260" s="288"/>
    </row>
    <row r="261">
      <c r="A261" s="288"/>
      <c r="B261" s="288"/>
    </row>
    <row r="262">
      <c r="A262" s="288"/>
      <c r="B262" s="288"/>
    </row>
    <row r="263">
      <c r="A263" s="288"/>
      <c r="B263" s="288"/>
    </row>
    <row r="264">
      <c r="A264" s="288"/>
      <c r="B264" s="288"/>
    </row>
    <row r="265">
      <c r="A265" s="288"/>
      <c r="B265" s="288"/>
    </row>
    <row r="266">
      <c r="A266" s="288"/>
      <c r="B266" s="288"/>
    </row>
    <row r="267">
      <c r="A267" s="288"/>
      <c r="B267" s="288"/>
    </row>
    <row r="268">
      <c r="A268" s="288"/>
      <c r="B268" s="288"/>
    </row>
    <row r="269">
      <c r="A269" s="288"/>
      <c r="B269" s="288"/>
    </row>
    <row r="270">
      <c r="A270" s="288"/>
      <c r="B270" s="288"/>
    </row>
    <row r="271">
      <c r="A271" s="288"/>
      <c r="B271" s="288"/>
    </row>
    <row r="272">
      <c r="A272" s="288"/>
      <c r="B272" s="288"/>
    </row>
    <row r="273">
      <c r="A273" s="288"/>
      <c r="B273" s="288"/>
    </row>
    <row r="274">
      <c r="A274" s="288"/>
      <c r="B274" s="288"/>
    </row>
    <row r="275">
      <c r="A275" s="288"/>
      <c r="B275" s="288"/>
    </row>
    <row r="276">
      <c r="A276" s="288"/>
      <c r="B276" s="288"/>
    </row>
    <row r="277">
      <c r="A277" s="288"/>
      <c r="B277" s="288"/>
    </row>
    <row r="278">
      <c r="A278" s="288"/>
      <c r="B278" s="288"/>
    </row>
    <row r="279">
      <c r="A279" s="288"/>
      <c r="B279" s="288"/>
    </row>
    <row r="280">
      <c r="A280" s="288"/>
      <c r="B280" s="288"/>
    </row>
    <row r="281">
      <c r="A281" s="288"/>
      <c r="B281" s="288"/>
    </row>
    <row r="282">
      <c r="A282" s="288"/>
      <c r="B282" s="288"/>
    </row>
    <row r="283">
      <c r="A283" s="288"/>
      <c r="B283" s="288"/>
    </row>
    <row r="284">
      <c r="A284" s="288"/>
      <c r="B284" s="288"/>
    </row>
    <row r="285">
      <c r="A285" s="288"/>
      <c r="B285" s="288"/>
    </row>
    <row r="286">
      <c r="A286" s="288"/>
      <c r="B286" s="288"/>
    </row>
    <row r="287">
      <c r="A287" s="288"/>
      <c r="B287" s="288"/>
    </row>
    <row r="288">
      <c r="A288" s="288"/>
      <c r="B288" s="288"/>
    </row>
    <row r="289">
      <c r="A289" s="288"/>
      <c r="B289" s="288"/>
    </row>
    <row r="290">
      <c r="A290" s="288"/>
      <c r="B290" s="288"/>
    </row>
    <row r="291">
      <c r="A291" s="288"/>
      <c r="B291" s="288"/>
    </row>
    <row r="292">
      <c r="A292" s="288"/>
      <c r="B292" s="288"/>
    </row>
    <row r="293">
      <c r="A293" s="288"/>
      <c r="B293" s="288"/>
    </row>
    <row r="294">
      <c r="A294" s="288"/>
      <c r="B294" s="288"/>
    </row>
    <row r="295">
      <c r="A295" s="288"/>
      <c r="B295" s="288"/>
    </row>
    <row r="296">
      <c r="A296" s="288"/>
      <c r="B296" s="288"/>
    </row>
    <row r="297">
      <c r="A297" s="288"/>
      <c r="B297" s="288"/>
    </row>
    <row r="298">
      <c r="A298" s="288"/>
      <c r="B298" s="288"/>
    </row>
    <row r="299">
      <c r="A299" s="288"/>
      <c r="B299" s="288"/>
    </row>
    <row r="300">
      <c r="A300" s="288"/>
      <c r="B300" s="288"/>
    </row>
    <row r="301">
      <c r="A301" s="288"/>
      <c r="B301" s="288"/>
    </row>
    <row r="302">
      <c r="A302" s="288"/>
      <c r="B302" s="288"/>
    </row>
    <row r="303">
      <c r="A303" s="288"/>
      <c r="B303" s="288"/>
    </row>
    <row r="304">
      <c r="A304" s="288"/>
      <c r="B304" s="288"/>
    </row>
    <row r="305">
      <c r="A305" s="288"/>
      <c r="B305" s="288"/>
    </row>
    <row r="306">
      <c r="A306" s="288"/>
      <c r="B306" s="288"/>
    </row>
    <row r="307">
      <c r="A307" s="288"/>
      <c r="B307" s="288"/>
    </row>
    <row r="308">
      <c r="A308" s="288"/>
      <c r="B308" s="288"/>
    </row>
    <row r="309">
      <c r="A309" s="288"/>
      <c r="B309" s="288"/>
    </row>
    <row r="310">
      <c r="A310" s="288"/>
      <c r="B310" s="288"/>
    </row>
    <row r="311">
      <c r="A311" s="288"/>
      <c r="B311" s="288"/>
    </row>
    <row r="312">
      <c r="A312" s="288"/>
      <c r="B312" s="288"/>
    </row>
    <row r="313">
      <c r="A313" s="288"/>
      <c r="B313" s="288"/>
    </row>
    <row r="314">
      <c r="A314" s="288"/>
      <c r="B314" s="288"/>
    </row>
    <row r="315">
      <c r="A315" s="288"/>
      <c r="B315" s="288"/>
    </row>
    <row r="316">
      <c r="A316" s="288"/>
      <c r="B316" s="288"/>
    </row>
    <row r="317">
      <c r="A317" s="288"/>
      <c r="B317" s="288"/>
    </row>
    <row r="318">
      <c r="A318" s="288"/>
      <c r="B318" s="288"/>
    </row>
    <row r="319">
      <c r="A319" s="288"/>
      <c r="B319" s="288"/>
    </row>
    <row r="320">
      <c r="A320" s="288"/>
      <c r="B320" s="288"/>
    </row>
    <row r="321">
      <c r="A321" s="288"/>
      <c r="B321" s="288"/>
    </row>
    <row r="322">
      <c r="A322" s="288"/>
      <c r="B322" s="288"/>
    </row>
    <row r="323">
      <c r="A323" s="288"/>
      <c r="B323" s="288"/>
    </row>
    <row r="324">
      <c r="A324" s="288"/>
      <c r="B324" s="288"/>
    </row>
    <row r="325">
      <c r="A325" s="288"/>
      <c r="B325" s="288"/>
    </row>
    <row r="326">
      <c r="A326" s="288"/>
      <c r="B326" s="288"/>
    </row>
    <row r="327">
      <c r="A327" s="288"/>
      <c r="B327" s="288"/>
    </row>
    <row r="328">
      <c r="A328" s="288"/>
      <c r="B328" s="288"/>
    </row>
    <row r="329">
      <c r="A329" s="288"/>
      <c r="B329" s="288"/>
    </row>
    <row r="330">
      <c r="A330" s="288"/>
      <c r="B330" s="288"/>
    </row>
    <row r="331">
      <c r="A331" s="288"/>
      <c r="B331" s="288"/>
    </row>
    <row r="332">
      <c r="A332" s="288"/>
      <c r="B332" s="288"/>
    </row>
    <row r="333">
      <c r="A333" s="288"/>
      <c r="B333" s="288"/>
    </row>
    <row r="334">
      <c r="A334" s="288"/>
      <c r="B334" s="288"/>
    </row>
    <row r="335">
      <c r="A335" s="288"/>
      <c r="B335" s="288"/>
    </row>
    <row r="336">
      <c r="A336" s="288"/>
      <c r="B336" s="288"/>
    </row>
    <row r="337">
      <c r="A337" s="288"/>
      <c r="B337" s="288"/>
    </row>
    <row r="338">
      <c r="A338" s="288"/>
      <c r="B338" s="288"/>
    </row>
    <row r="339">
      <c r="A339" s="288"/>
      <c r="B339" s="288"/>
    </row>
    <row r="340">
      <c r="A340" s="288"/>
      <c r="B340" s="288"/>
    </row>
    <row r="341">
      <c r="A341" s="288"/>
      <c r="B341" s="288"/>
    </row>
    <row r="342">
      <c r="A342" s="288"/>
      <c r="B342" s="288"/>
    </row>
    <row r="343">
      <c r="A343" s="288"/>
      <c r="B343" s="288"/>
    </row>
    <row r="344">
      <c r="A344" s="288"/>
      <c r="B344" s="288"/>
    </row>
    <row r="345">
      <c r="A345" s="288"/>
      <c r="B345" s="288"/>
    </row>
    <row r="346">
      <c r="A346" s="288"/>
      <c r="B346" s="288"/>
    </row>
    <row r="347">
      <c r="A347" s="288"/>
      <c r="B347" s="288"/>
    </row>
    <row r="348">
      <c r="A348" s="288"/>
      <c r="B348" s="288"/>
    </row>
    <row r="349">
      <c r="A349" s="288"/>
      <c r="B349" s="288"/>
    </row>
    <row r="350">
      <c r="A350" s="288"/>
      <c r="B350" s="288"/>
    </row>
    <row r="351">
      <c r="A351" s="288"/>
      <c r="B351" s="288"/>
    </row>
    <row r="352">
      <c r="A352" s="288"/>
      <c r="B352" s="288"/>
    </row>
    <row r="353">
      <c r="A353" s="288"/>
      <c r="B353" s="288"/>
    </row>
    <row r="354">
      <c r="A354" s="288"/>
      <c r="B354" s="288"/>
    </row>
    <row r="355">
      <c r="A355" s="288"/>
      <c r="B355" s="288"/>
    </row>
    <row r="356">
      <c r="A356" s="288"/>
      <c r="B356" s="288"/>
    </row>
    <row r="357">
      <c r="A357" s="288"/>
      <c r="B357" s="288"/>
    </row>
    <row r="358">
      <c r="A358" s="288"/>
      <c r="B358" s="288"/>
    </row>
    <row r="359">
      <c r="A359" s="288"/>
      <c r="B359" s="288"/>
    </row>
    <row r="360">
      <c r="A360" s="288"/>
      <c r="B360" s="288"/>
    </row>
    <row r="361">
      <c r="A361" s="288"/>
      <c r="B361" s="288"/>
    </row>
    <row r="362">
      <c r="A362" s="288"/>
      <c r="B362" s="288"/>
    </row>
    <row r="363">
      <c r="A363" s="288"/>
      <c r="B363" s="288"/>
    </row>
    <row r="364">
      <c r="A364" s="288"/>
      <c r="B364" s="288"/>
    </row>
    <row r="365">
      <c r="A365" s="288"/>
      <c r="B365" s="288"/>
    </row>
    <row r="366">
      <c r="A366" s="288"/>
      <c r="B366" s="288"/>
    </row>
    <row r="367">
      <c r="A367" s="288"/>
      <c r="B367" s="288"/>
    </row>
    <row r="368">
      <c r="A368" s="288"/>
      <c r="B368" s="288"/>
    </row>
    <row r="369">
      <c r="A369" s="288"/>
      <c r="B369" s="288"/>
    </row>
    <row r="370">
      <c r="A370" s="288"/>
      <c r="B370" s="288"/>
    </row>
    <row r="371">
      <c r="A371" s="288"/>
      <c r="B371" s="288"/>
    </row>
    <row r="372">
      <c r="A372" s="288"/>
      <c r="B372" s="288"/>
    </row>
    <row r="373">
      <c r="A373" s="288"/>
      <c r="B373" s="288"/>
    </row>
    <row r="374">
      <c r="A374" s="288"/>
      <c r="B374" s="288"/>
    </row>
    <row r="375">
      <c r="A375" s="288"/>
      <c r="B375" s="288"/>
    </row>
    <row r="376">
      <c r="A376" s="288"/>
      <c r="B376" s="288"/>
    </row>
    <row r="377">
      <c r="A377" s="288"/>
      <c r="B377" s="288"/>
    </row>
    <row r="378">
      <c r="A378" s="288"/>
      <c r="B378" s="288"/>
    </row>
    <row r="379">
      <c r="A379" s="288"/>
      <c r="B379" s="288"/>
    </row>
    <row r="380">
      <c r="A380" s="288"/>
      <c r="B380" s="288"/>
    </row>
    <row r="381">
      <c r="A381" s="288"/>
      <c r="B381" s="288"/>
    </row>
    <row r="382">
      <c r="A382" s="288"/>
      <c r="B382" s="288"/>
    </row>
    <row r="383">
      <c r="A383" s="288"/>
      <c r="B383" s="288"/>
    </row>
    <row r="384">
      <c r="A384" s="288"/>
      <c r="B384" s="288"/>
    </row>
    <row r="385">
      <c r="A385" s="288"/>
      <c r="B385" s="288"/>
    </row>
    <row r="386">
      <c r="A386" s="288"/>
      <c r="B386" s="288"/>
    </row>
    <row r="387">
      <c r="A387" s="288"/>
      <c r="B387" s="288"/>
    </row>
    <row r="388">
      <c r="A388" s="288"/>
      <c r="B388" s="288"/>
    </row>
    <row r="389">
      <c r="A389" s="288"/>
      <c r="B389" s="288"/>
    </row>
    <row r="390">
      <c r="A390" s="288"/>
      <c r="B390" s="288"/>
    </row>
    <row r="391">
      <c r="A391" s="288"/>
      <c r="B391" s="288"/>
    </row>
    <row r="392">
      <c r="A392" s="288"/>
      <c r="B392" s="288"/>
    </row>
    <row r="393">
      <c r="A393" s="288"/>
      <c r="B393" s="288"/>
    </row>
    <row r="394">
      <c r="A394" s="288"/>
      <c r="B394" s="288"/>
    </row>
    <row r="395">
      <c r="A395" s="288"/>
      <c r="B395" s="288"/>
    </row>
    <row r="396">
      <c r="A396" s="288"/>
      <c r="B396" s="288"/>
    </row>
    <row r="397">
      <c r="A397" s="288"/>
      <c r="B397" s="288"/>
    </row>
    <row r="398">
      <c r="A398" s="288"/>
      <c r="B398" s="288"/>
    </row>
    <row r="399">
      <c r="A399" s="288"/>
      <c r="B399" s="288"/>
    </row>
    <row r="400">
      <c r="A400" s="288"/>
      <c r="B400" s="288"/>
    </row>
    <row r="401">
      <c r="A401" s="288"/>
      <c r="B401" s="288"/>
    </row>
    <row r="402">
      <c r="A402" s="288"/>
      <c r="B402" s="288"/>
    </row>
    <row r="403">
      <c r="A403" s="288"/>
      <c r="B403" s="288"/>
    </row>
    <row r="404">
      <c r="A404" s="288"/>
      <c r="B404" s="288"/>
    </row>
    <row r="405">
      <c r="A405" s="288"/>
      <c r="B405" s="288"/>
    </row>
    <row r="406">
      <c r="A406" s="288"/>
      <c r="B406" s="288"/>
    </row>
    <row r="407">
      <c r="A407" s="288"/>
      <c r="B407" s="288"/>
    </row>
    <row r="408">
      <c r="A408" s="288"/>
      <c r="B408" s="288"/>
    </row>
    <row r="409">
      <c r="A409" s="288"/>
      <c r="B409" s="288"/>
    </row>
    <row r="410">
      <c r="A410" s="288"/>
      <c r="B410" s="288"/>
    </row>
    <row r="411">
      <c r="A411" s="288"/>
      <c r="B411" s="288"/>
    </row>
    <row r="412">
      <c r="A412" s="288"/>
      <c r="B412" s="288"/>
    </row>
    <row r="413">
      <c r="A413" s="288"/>
      <c r="B413" s="288"/>
    </row>
    <row r="414">
      <c r="A414" s="288"/>
      <c r="B414" s="288"/>
    </row>
    <row r="415">
      <c r="A415" s="288"/>
      <c r="B415" s="288"/>
    </row>
    <row r="416">
      <c r="A416" s="288"/>
      <c r="B416" s="288"/>
    </row>
    <row r="417">
      <c r="A417" s="288"/>
      <c r="B417" s="288"/>
    </row>
    <row r="418">
      <c r="A418" s="288"/>
      <c r="B418" s="288"/>
    </row>
    <row r="419">
      <c r="A419" s="288"/>
      <c r="B419" s="288"/>
    </row>
    <row r="420">
      <c r="A420" s="288"/>
      <c r="B420" s="288"/>
    </row>
    <row r="421">
      <c r="A421" s="288"/>
      <c r="B421" s="288"/>
    </row>
    <row r="422">
      <c r="A422" s="288"/>
      <c r="B422" s="288"/>
    </row>
    <row r="423">
      <c r="A423" s="288"/>
      <c r="B423" s="288"/>
    </row>
    <row r="424">
      <c r="A424" s="288"/>
      <c r="B424" s="288"/>
    </row>
    <row r="425">
      <c r="A425" s="288"/>
      <c r="B425" s="288"/>
    </row>
    <row r="426">
      <c r="A426" s="288"/>
      <c r="B426" s="288"/>
    </row>
    <row r="427">
      <c r="A427" s="288"/>
      <c r="B427" s="288"/>
    </row>
    <row r="428">
      <c r="A428" s="288"/>
      <c r="B428" s="288"/>
    </row>
    <row r="429">
      <c r="A429" s="288"/>
      <c r="B429" s="288"/>
    </row>
    <row r="430">
      <c r="A430" s="288"/>
      <c r="B430" s="288"/>
    </row>
    <row r="431">
      <c r="A431" s="288"/>
      <c r="B431" s="288"/>
    </row>
    <row r="432">
      <c r="A432" s="288"/>
      <c r="B432" s="288"/>
    </row>
    <row r="433">
      <c r="A433" s="288"/>
      <c r="B433" s="288"/>
    </row>
    <row r="434">
      <c r="A434" s="288"/>
      <c r="B434" s="288"/>
    </row>
    <row r="435">
      <c r="A435" s="288"/>
      <c r="B435" s="288"/>
    </row>
    <row r="436">
      <c r="A436" s="288"/>
      <c r="B436" s="288"/>
    </row>
    <row r="437">
      <c r="A437" s="288"/>
      <c r="B437" s="288"/>
    </row>
    <row r="438">
      <c r="A438" s="288"/>
      <c r="B438" s="288"/>
    </row>
    <row r="439">
      <c r="A439" s="288"/>
      <c r="B439" s="288"/>
    </row>
    <row r="440">
      <c r="A440" s="288"/>
      <c r="B440" s="288"/>
    </row>
    <row r="441">
      <c r="A441" s="288"/>
      <c r="B441" s="288"/>
    </row>
    <row r="442">
      <c r="A442" s="288"/>
      <c r="B442" s="288"/>
    </row>
    <row r="443">
      <c r="A443" s="288"/>
      <c r="B443" s="288"/>
    </row>
    <row r="444">
      <c r="A444" s="288"/>
      <c r="B444" s="288"/>
    </row>
    <row r="445">
      <c r="A445" s="288"/>
      <c r="B445" s="288"/>
    </row>
    <row r="446">
      <c r="A446" s="288"/>
      <c r="B446" s="288"/>
    </row>
    <row r="447">
      <c r="A447" s="288"/>
      <c r="B447" s="288"/>
    </row>
    <row r="448">
      <c r="A448" s="288"/>
      <c r="B448" s="288"/>
    </row>
    <row r="449">
      <c r="A449" s="288"/>
      <c r="B449" s="288"/>
    </row>
    <row r="450">
      <c r="A450" s="288"/>
      <c r="B450" s="288"/>
    </row>
    <row r="451">
      <c r="A451" s="288"/>
      <c r="B451" s="288"/>
    </row>
    <row r="452">
      <c r="A452" s="288"/>
      <c r="B452" s="288"/>
    </row>
    <row r="453">
      <c r="A453" s="288"/>
      <c r="B453" s="288"/>
    </row>
    <row r="454">
      <c r="A454" s="288"/>
      <c r="B454" s="288"/>
    </row>
    <row r="455">
      <c r="A455" s="288"/>
      <c r="B455" s="288"/>
    </row>
    <row r="456">
      <c r="A456" s="288"/>
      <c r="B456" s="288"/>
    </row>
    <row r="457">
      <c r="A457" s="288"/>
      <c r="B457" s="288"/>
    </row>
    <row r="458">
      <c r="A458" s="288"/>
      <c r="B458" s="288"/>
    </row>
    <row r="459">
      <c r="A459" s="288"/>
      <c r="B459" s="288"/>
    </row>
    <row r="460">
      <c r="A460" s="288"/>
      <c r="B460" s="288"/>
    </row>
    <row r="461">
      <c r="A461" s="288"/>
      <c r="B461" s="288"/>
    </row>
    <row r="462">
      <c r="A462" s="288"/>
      <c r="B462" s="288"/>
    </row>
    <row r="463">
      <c r="A463" s="288"/>
      <c r="B463" s="288"/>
    </row>
    <row r="464">
      <c r="A464" s="288"/>
      <c r="B464" s="288"/>
    </row>
    <row r="465">
      <c r="A465" s="288"/>
      <c r="B465" s="288"/>
    </row>
    <row r="466">
      <c r="A466" s="288"/>
      <c r="B466" s="288"/>
    </row>
    <row r="467">
      <c r="A467" s="288"/>
      <c r="B467" s="288"/>
    </row>
    <row r="468">
      <c r="A468" s="288"/>
      <c r="B468" s="288"/>
    </row>
    <row r="469">
      <c r="A469" s="288"/>
      <c r="B469" s="288"/>
    </row>
    <row r="470">
      <c r="A470" s="288"/>
      <c r="B470" s="288"/>
    </row>
    <row r="471">
      <c r="A471" s="288"/>
      <c r="B471" s="288"/>
    </row>
    <row r="472">
      <c r="A472" s="288"/>
      <c r="B472" s="288"/>
    </row>
    <row r="473">
      <c r="A473" s="288"/>
      <c r="B473" s="288"/>
    </row>
    <row r="474">
      <c r="A474" s="288"/>
      <c r="B474" s="288"/>
    </row>
    <row r="475">
      <c r="A475" s="288"/>
      <c r="B475" s="288"/>
    </row>
    <row r="476">
      <c r="A476" s="288"/>
      <c r="B476" s="288"/>
    </row>
    <row r="477">
      <c r="A477" s="288"/>
      <c r="B477" s="288"/>
    </row>
    <row r="478">
      <c r="A478" s="288"/>
      <c r="B478" s="288"/>
    </row>
    <row r="479">
      <c r="A479" s="288"/>
      <c r="B479" s="288"/>
    </row>
    <row r="480">
      <c r="A480" s="288"/>
      <c r="B480" s="288"/>
    </row>
    <row r="481">
      <c r="A481" s="288"/>
      <c r="B481" s="288"/>
    </row>
    <row r="482">
      <c r="A482" s="288"/>
      <c r="B482" s="288"/>
    </row>
    <row r="483">
      <c r="A483" s="288"/>
      <c r="B483" s="288"/>
    </row>
    <row r="484">
      <c r="A484" s="288"/>
      <c r="B484" s="288"/>
    </row>
    <row r="485">
      <c r="A485" s="288"/>
      <c r="B485" s="288"/>
    </row>
    <row r="486">
      <c r="A486" s="288"/>
      <c r="B486" s="288"/>
    </row>
    <row r="487">
      <c r="A487" s="288"/>
      <c r="B487" s="288"/>
    </row>
    <row r="488">
      <c r="A488" s="288"/>
      <c r="B488" s="288"/>
    </row>
    <row r="489">
      <c r="A489" s="288"/>
      <c r="B489" s="288"/>
    </row>
    <row r="490">
      <c r="A490" s="288"/>
      <c r="B490" s="288"/>
    </row>
    <row r="491">
      <c r="A491" s="288"/>
      <c r="B491" s="288"/>
    </row>
    <row r="492">
      <c r="A492" s="288"/>
      <c r="B492" s="288"/>
    </row>
    <row r="493">
      <c r="A493" s="288"/>
      <c r="B493" s="288"/>
    </row>
    <row r="494">
      <c r="A494" s="288"/>
      <c r="B494" s="288"/>
    </row>
    <row r="495">
      <c r="A495" s="288"/>
      <c r="B495" s="288"/>
    </row>
    <row r="496">
      <c r="A496" s="288"/>
      <c r="B496" s="288"/>
    </row>
    <row r="497">
      <c r="A497" s="288"/>
      <c r="B497" s="288"/>
    </row>
    <row r="498">
      <c r="A498" s="288"/>
      <c r="B498" s="288"/>
    </row>
    <row r="499">
      <c r="A499" s="288"/>
      <c r="B499" s="288"/>
    </row>
    <row r="500">
      <c r="A500" s="288"/>
      <c r="B500" s="288"/>
    </row>
    <row r="501">
      <c r="A501" s="288"/>
      <c r="B501" s="288"/>
    </row>
    <row r="502">
      <c r="A502" s="288"/>
      <c r="B502" s="288"/>
    </row>
    <row r="503">
      <c r="A503" s="288"/>
      <c r="B503" s="288"/>
    </row>
    <row r="504">
      <c r="A504" s="288"/>
      <c r="B504" s="288"/>
    </row>
    <row r="505">
      <c r="A505" s="288"/>
      <c r="B505" s="288"/>
    </row>
    <row r="506">
      <c r="A506" s="288"/>
      <c r="B506" s="288"/>
    </row>
    <row r="507">
      <c r="A507" s="288"/>
      <c r="B507" s="288"/>
    </row>
    <row r="508">
      <c r="A508" s="288"/>
      <c r="B508" s="288"/>
    </row>
    <row r="509">
      <c r="A509" s="288"/>
      <c r="B509" s="288"/>
    </row>
    <row r="510">
      <c r="A510" s="288"/>
      <c r="B510" s="288"/>
    </row>
    <row r="511">
      <c r="A511" s="288"/>
      <c r="B511" s="288"/>
    </row>
    <row r="512">
      <c r="A512" s="288"/>
      <c r="B512" s="288"/>
    </row>
    <row r="513">
      <c r="A513" s="288"/>
      <c r="B513" s="288"/>
    </row>
    <row r="514">
      <c r="A514" s="288"/>
      <c r="B514" s="288"/>
    </row>
    <row r="515">
      <c r="A515" s="288"/>
      <c r="B515" s="288"/>
    </row>
    <row r="516">
      <c r="A516" s="288"/>
      <c r="B516" s="288"/>
    </row>
    <row r="517">
      <c r="A517" s="288"/>
      <c r="B517" s="288"/>
    </row>
    <row r="518">
      <c r="A518" s="288"/>
      <c r="B518" s="288"/>
    </row>
    <row r="519">
      <c r="A519" s="288"/>
      <c r="B519" s="288"/>
    </row>
    <row r="520">
      <c r="A520" s="288"/>
      <c r="B520" s="288"/>
    </row>
    <row r="521">
      <c r="A521" s="288"/>
      <c r="B521" s="288"/>
    </row>
    <row r="522">
      <c r="A522" s="288"/>
      <c r="B522" s="288"/>
    </row>
    <row r="523">
      <c r="A523" s="288"/>
      <c r="B523" s="288"/>
    </row>
    <row r="524">
      <c r="A524" s="288"/>
      <c r="B524" s="288"/>
    </row>
    <row r="525">
      <c r="A525" s="288"/>
      <c r="B525" s="288"/>
    </row>
    <row r="526">
      <c r="A526" s="288"/>
      <c r="B526" s="288"/>
    </row>
    <row r="527">
      <c r="A527" s="288"/>
      <c r="B527" s="288"/>
    </row>
    <row r="528">
      <c r="A528" s="288"/>
      <c r="B528" s="288"/>
    </row>
    <row r="529">
      <c r="A529" s="288"/>
      <c r="B529" s="288"/>
    </row>
    <row r="530">
      <c r="A530" s="288"/>
      <c r="B530" s="288"/>
    </row>
    <row r="531">
      <c r="A531" s="288"/>
      <c r="B531" s="288"/>
    </row>
    <row r="532">
      <c r="A532" s="288"/>
      <c r="B532" s="288"/>
    </row>
    <row r="533">
      <c r="A533" s="288"/>
      <c r="B533" s="288"/>
    </row>
    <row r="534">
      <c r="A534" s="288"/>
      <c r="B534" s="288"/>
    </row>
    <row r="535">
      <c r="A535" s="288"/>
      <c r="B535" s="288"/>
    </row>
    <row r="536">
      <c r="A536" s="288"/>
      <c r="B536" s="288"/>
    </row>
    <row r="537">
      <c r="A537" s="288"/>
      <c r="B537" s="288"/>
    </row>
    <row r="538">
      <c r="A538" s="288"/>
      <c r="B538" s="288"/>
    </row>
    <row r="539">
      <c r="A539" s="288"/>
      <c r="B539" s="288"/>
    </row>
    <row r="540">
      <c r="A540" s="288"/>
      <c r="B540" s="288"/>
    </row>
    <row r="541">
      <c r="A541" s="288"/>
      <c r="B541" s="288"/>
    </row>
    <row r="542">
      <c r="A542" s="288"/>
      <c r="B542" s="288"/>
    </row>
    <row r="543">
      <c r="A543" s="288"/>
      <c r="B543" s="288"/>
    </row>
    <row r="544">
      <c r="A544" s="288"/>
      <c r="B544" s="288"/>
    </row>
    <row r="545">
      <c r="A545" s="288"/>
      <c r="B545" s="288"/>
    </row>
    <row r="546">
      <c r="A546" s="288"/>
      <c r="B546" s="288"/>
    </row>
    <row r="547">
      <c r="A547" s="288"/>
      <c r="B547" s="288"/>
    </row>
    <row r="548">
      <c r="A548" s="288"/>
      <c r="B548" s="288"/>
    </row>
    <row r="549">
      <c r="A549" s="288"/>
      <c r="B549" s="288"/>
    </row>
    <row r="550">
      <c r="A550" s="288"/>
      <c r="B550" s="288"/>
    </row>
    <row r="551">
      <c r="A551" s="288"/>
      <c r="B551" s="288"/>
    </row>
    <row r="552">
      <c r="A552" s="288"/>
      <c r="B552" s="288"/>
    </row>
    <row r="553">
      <c r="A553" s="288"/>
      <c r="B553" s="288"/>
    </row>
    <row r="554">
      <c r="A554" s="288"/>
      <c r="B554" s="288"/>
    </row>
    <row r="555">
      <c r="A555" s="288"/>
      <c r="B555" s="288"/>
    </row>
    <row r="556">
      <c r="A556" s="288"/>
      <c r="B556" s="288"/>
    </row>
    <row r="557">
      <c r="A557" s="288"/>
      <c r="B557" s="288"/>
    </row>
    <row r="558">
      <c r="A558" s="288"/>
      <c r="B558" s="288"/>
    </row>
    <row r="559">
      <c r="A559" s="288"/>
      <c r="B559" s="288"/>
    </row>
    <row r="560">
      <c r="A560" s="288"/>
      <c r="B560" s="288"/>
    </row>
    <row r="561">
      <c r="A561" s="288"/>
      <c r="B561" s="288"/>
    </row>
    <row r="562">
      <c r="A562" s="288"/>
      <c r="B562" s="288"/>
    </row>
    <row r="563">
      <c r="A563" s="288"/>
      <c r="B563" s="288"/>
    </row>
    <row r="564">
      <c r="A564" s="288"/>
      <c r="B564" s="288"/>
    </row>
    <row r="565">
      <c r="A565" s="288"/>
      <c r="B565" s="288"/>
    </row>
    <row r="566">
      <c r="A566" s="288"/>
      <c r="B566" s="288"/>
    </row>
    <row r="567">
      <c r="A567" s="288"/>
      <c r="B567" s="288"/>
    </row>
    <row r="568">
      <c r="A568" s="288"/>
      <c r="B568" s="288"/>
    </row>
    <row r="569">
      <c r="A569" s="288"/>
      <c r="B569" s="288"/>
    </row>
    <row r="570">
      <c r="A570" s="288"/>
      <c r="B570" s="288"/>
    </row>
    <row r="571">
      <c r="A571" s="288"/>
      <c r="B571" s="288"/>
    </row>
    <row r="572">
      <c r="A572" s="288"/>
      <c r="B572" s="288"/>
    </row>
    <row r="573">
      <c r="A573" s="288"/>
      <c r="B573" s="288"/>
    </row>
    <row r="574">
      <c r="A574" s="288"/>
      <c r="B574" s="288"/>
    </row>
    <row r="575">
      <c r="A575" s="288"/>
      <c r="B575" s="288"/>
    </row>
    <row r="576">
      <c r="A576" s="288"/>
      <c r="B576" s="288"/>
    </row>
    <row r="577">
      <c r="A577" s="288"/>
      <c r="B577" s="288"/>
    </row>
    <row r="578">
      <c r="A578" s="288"/>
      <c r="B578" s="288"/>
    </row>
    <row r="579">
      <c r="A579" s="288"/>
      <c r="B579" s="288"/>
    </row>
    <row r="580">
      <c r="A580" s="288"/>
      <c r="B580" s="288"/>
    </row>
    <row r="581">
      <c r="A581" s="288"/>
      <c r="B581" s="288"/>
    </row>
    <row r="582">
      <c r="A582" s="288"/>
      <c r="B582" s="288"/>
    </row>
    <row r="583">
      <c r="A583" s="288"/>
      <c r="B583" s="288"/>
    </row>
    <row r="584">
      <c r="A584" s="288"/>
      <c r="B584" s="288"/>
    </row>
    <row r="585">
      <c r="A585" s="288"/>
      <c r="B585" s="288"/>
    </row>
    <row r="586">
      <c r="A586" s="288"/>
      <c r="B586" s="288"/>
    </row>
    <row r="587">
      <c r="A587" s="288"/>
      <c r="B587" s="288"/>
    </row>
    <row r="588">
      <c r="A588" s="288"/>
      <c r="B588" s="288"/>
    </row>
    <row r="589">
      <c r="A589" s="288"/>
      <c r="B589" s="288"/>
    </row>
    <row r="590">
      <c r="A590" s="288"/>
      <c r="B590" s="288"/>
    </row>
    <row r="591">
      <c r="A591" s="288"/>
      <c r="B591" s="288"/>
    </row>
    <row r="592">
      <c r="A592" s="288"/>
      <c r="B592" s="288"/>
    </row>
    <row r="593">
      <c r="A593" s="288"/>
      <c r="B593" s="288"/>
    </row>
    <row r="594">
      <c r="A594" s="288"/>
      <c r="B594" s="288"/>
    </row>
    <row r="595">
      <c r="A595" s="288"/>
      <c r="B595" s="288"/>
    </row>
    <row r="596">
      <c r="A596" s="288"/>
      <c r="B596" s="288"/>
    </row>
    <row r="597">
      <c r="A597" s="288"/>
      <c r="B597" s="288"/>
    </row>
    <row r="598">
      <c r="A598" s="288"/>
      <c r="B598" s="288"/>
    </row>
    <row r="599">
      <c r="A599" s="288"/>
      <c r="B599" s="288"/>
    </row>
    <row r="600">
      <c r="A600" s="288"/>
      <c r="B600" s="288"/>
    </row>
    <row r="601">
      <c r="A601" s="288"/>
      <c r="B601" s="288"/>
    </row>
    <row r="602">
      <c r="A602" s="288"/>
      <c r="B602" s="288"/>
    </row>
    <row r="603">
      <c r="A603" s="288"/>
      <c r="B603" s="288"/>
    </row>
    <row r="604">
      <c r="A604" s="288"/>
      <c r="B604" s="288"/>
    </row>
    <row r="605">
      <c r="A605" s="288"/>
      <c r="B605" s="288"/>
    </row>
    <row r="606">
      <c r="A606" s="288"/>
      <c r="B606" s="288"/>
    </row>
    <row r="607">
      <c r="A607" s="288"/>
      <c r="B607" s="288"/>
    </row>
    <row r="608">
      <c r="A608" s="288"/>
      <c r="B608" s="288"/>
    </row>
    <row r="609">
      <c r="A609" s="288"/>
      <c r="B609" s="288"/>
    </row>
    <row r="610">
      <c r="A610" s="288"/>
      <c r="B610" s="288"/>
    </row>
    <row r="611">
      <c r="A611" s="288"/>
      <c r="B611" s="288"/>
    </row>
    <row r="612">
      <c r="A612" s="288"/>
      <c r="B612" s="288"/>
    </row>
    <row r="613">
      <c r="A613" s="288"/>
      <c r="B613" s="288"/>
    </row>
    <row r="614">
      <c r="A614" s="288"/>
      <c r="B614" s="288"/>
    </row>
    <row r="615">
      <c r="A615" s="288"/>
      <c r="B615" s="288"/>
    </row>
    <row r="616">
      <c r="A616" s="288"/>
      <c r="B616" s="288"/>
    </row>
    <row r="617">
      <c r="A617" s="288"/>
      <c r="B617" s="288"/>
    </row>
    <row r="618">
      <c r="A618" s="288"/>
      <c r="B618" s="288"/>
    </row>
    <row r="619">
      <c r="A619" s="288"/>
      <c r="B619" s="288"/>
    </row>
    <row r="620">
      <c r="A620" s="288"/>
      <c r="B620" s="288"/>
    </row>
    <row r="621">
      <c r="A621" s="288"/>
      <c r="B621" s="288"/>
    </row>
    <row r="622">
      <c r="A622" s="288"/>
      <c r="B622" s="288"/>
    </row>
    <row r="623">
      <c r="A623" s="288"/>
      <c r="B623" s="288"/>
    </row>
    <row r="624">
      <c r="A624" s="288"/>
      <c r="B624" s="288"/>
    </row>
    <row r="625">
      <c r="A625" s="288"/>
      <c r="B625" s="288"/>
    </row>
    <row r="626">
      <c r="A626" s="288"/>
      <c r="B626" s="288"/>
    </row>
    <row r="627">
      <c r="A627" s="288"/>
      <c r="B627" s="288"/>
    </row>
    <row r="628">
      <c r="A628" s="288"/>
      <c r="B628" s="288"/>
    </row>
    <row r="629">
      <c r="A629" s="288"/>
      <c r="B629" s="288"/>
    </row>
    <row r="630">
      <c r="A630" s="288"/>
      <c r="B630" s="288"/>
    </row>
    <row r="631">
      <c r="A631" s="288"/>
      <c r="B631" s="288"/>
    </row>
    <row r="632">
      <c r="A632" s="288"/>
      <c r="B632" s="288"/>
    </row>
    <row r="633">
      <c r="A633" s="288"/>
      <c r="B633" s="288"/>
    </row>
    <row r="634">
      <c r="A634" s="288"/>
      <c r="B634" s="288"/>
    </row>
    <row r="635">
      <c r="A635" s="288"/>
      <c r="B635" s="288"/>
    </row>
    <row r="636">
      <c r="A636" s="288"/>
      <c r="B636" s="288"/>
    </row>
    <row r="637">
      <c r="A637" s="288"/>
      <c r="B637" s="288"/>
    </row>
    <row r="638">
      <c r="A638" s="288"/>
      <c r="B638" s="288"/>
    </row>
    <row r="639">
      <c r="A639" s="288"/>
      <c r="B639" s="288"/>
    </row>
    <row r="640">
      <c r="A640" s="288"/>
      <c r="B640" s="288"/>
    </row>
    <row r="641">
      <c r="A641" s="288"/>
      <c r="B641" s="288"/>
    </row>
    <row r="642">
      <c r="A642" s="288"/>
      <c r="B642" s="288"/>
    </row>
    <row r="643">
      <c r="A643" s="288"/>
      <c r="B643" s="288"/>
    </row>
    <row r="644">
      <c r="A644" s="288"/>
      <c r="B644" s="288"/>
    </row>
    <row r="645">
      <c r="A645" s="288"/>
      <c r="B645" s="288"/>
    </row>
    <row r="646">
      <c r="A646" s="288"/>
      <c r="B646" s="288"/>
    </row>
    <row r="647">
      <c r="A647" s="288"/>
      <c r="B647" s="288"/>
    </row>
    <row r="648">
      <c r="A648" s="288"/>
      <c r="B648" s="288"/>
    </row>
    <row r="649">
      <c r="A649" s="288"/>
      <c r="B649" s="288"/>
    </row>
    <row r="650">
      <c r="A650" s="288"/>
      <c r="B650" s="288"/>
    </row>
    <row r="651">
      <c r="A651" s="288"/>
      <c r="B651" s="288"/>
    </row>
    <row r="652">
      <c r="A652" s="288"/>
      <c r="B652" s="288"/>
    </row>
    <row r="653">
      <c r="A653" s="288"/>
      <c r="B653" s="288"/>
    </row>
    <row r="654">
      <c r="A654" s="288"/>
      <c r="B654" s="288"/>
    </row>
    <row r="655">
      <c r="A655" s="288"/>
      <c r="B655" s="288"/>
    </row>
    <row r="656">
      <c r="A656" s="288"/>
      <c r="B656" s="288"/>
    </row>
    <row r="657">
      <c r="A657" s="288"/>
      <c r="B657" s="288"/>
    </row>
    <row r="658">
      <c r="A658" s="288"/>
      <c r="B658" s="288"/>
    </row>
    <row r="659">
      <c r="A659" s="288"/>
      <c r="B659" s="288"/>
    </row>
    <row r="660">
      <c r="A660" s="288"/>
      <c r="B660" s="288"/>
    </row>
    <row r="661">
      <c r="A661" s="288"/>
      <c r="B661" s="288"/>
    </row>
    <row r="662">
      <c r="A662" s="288"/>
      <c r="B662" s="288"/>
    </row>
    <row r="663">
      <c r="A663" s="288"/>
      <c r="B663" s="288"/>
    </row>
    <row r="664">
      <c r="A664" s="288"/>
      <c r="B664" s="288"/>
    </row>
    <row r="665">
      <c r="A665" s="288"/>
      <c r="B665" s="288"/>
    </row>
    <row r="666">
      <c r="A666" s="288"/>
      <c r="B666" s="288"/>
    </row>
    <row r="667">
      <c r="A667" s="288"/>
      <c r="B667" s="288"/>
    </row>
    <row r="668">
      <c r="A668" s="288"/>
      <c r="B668" s="288"/>
    </row>
    <row r="669">
      <c r="A669" s="288"/>
      <c r="B669" s="288"/>
    </row>
    <row r="670">
      <c r="A670" s="288"/>
      <c r="B670" s="288"/>
    </row>
    <row r="671">
      <c r="A671" s="288"/>
      <c r="B671" s="288"/>
    </row>
    <row r="672">
      <c r="A672" s="288"/>
      <c r="B672" s="288"/>
    </row>
    <row r="673">
      <c r="A673" s="288"/>
      <c r="B673" s="288"/>
    </row>
    <row r="674">
      <c r="A674" s="288"/>
      <c r="B674" s="288"/>
    </row>
    <row r="675">
      <c r="A675" s="288"/>
      <c r="B675" s="288"/>
    </row>
    <row r="676">
      <c r="A676" s="288"/>
      <c r="B676" s="288"/>
    </row>
    <row r="677">
      <c r="A677" s="288"/>
      <c r="B677" s="288"/>
    </row>
    <row r="678">
      <c r="A678" s="288"/>
      <c r="B678" s="288"/>
    </row>
    <row r="679">
      <c r="A679" s="288"/>
      <c r="B679" s="288"/>
    </row>
    <row r="680">
      <c r="A680" s="288"/>
      <c r="B680" s="288"/>
    </row>
    <row r="681">
      <c r="A681" s="288"/>
      <c r="B681" s="288"/>
    </row>
    <row r="682">
      <c r="A682" s="288"/>
      <c r="B682" s="288"/>
    </row>
    <row r="683">
      <c r="A683" s="288"/>
      <c r="B683" s="288"/>
    </row>
    <row r="684">
      <c r="A684" s="288"/>
      <c r="B684" s="288"/>
    </row>
    <row r="685">
      <c r="A685" s="288"/>
      <c r="B685" s="288"/>
    </row>
    <row r="686">
      <c r="A686" s="288"/>
      <c r="B686" s="288"/>
    </row>
    <row r="687">
      <c r="A687" s="288"/>
      <c r="B687" s="288"/>
    </row>
    <row r="688">
      <c r="A688" s="288"/>
      <c r="B688" s="288"/>
    </row>
    <row r="689">
      <c r="A689" s="288"/>
      <c r="B689" s="288"/>
    </row>
    <row r="690">
      <c r="A690" s="288"/>
      <c r="B690" s="288"/>
    </row>
    <row r="691">
      <c r="A691" s="288"/>
      <c r="B691" s="288"/>
    </row>
    <row r="692">
      <c r="A692" s="288"/>
      <c r="B692" s="288"/>
    </row>
    <row r="693">
      <c r="A693" s="288"/>
      <c r="B693" s="288"/>
    </row>
    <row r="694">
      <c r="A694" s="288"/>
      <c r="B694" s="288"/>
    </row>
    <row r="695">
      <c r="A695" s="288"/>
      <c r="B695" s="288"/>
    </row>
    <row r="696">
      <c r="A696" s="288"/>
      <c r="B696" s="288"/>
    </row>
    <row r="697">
      <c r="A697" s="288"/>
      <c r="B697" s="288"/>
    </row>
    <row r="698">
      <c r="A698" s="288"/>
      <c r="B698" s="288"/>
    </row>
    <row r="699">
      <c r="A699" s="288"/>
      <c r="B699" s="288"/>
    </row>
    <row r="700">
      <c r="A700" s="288"/>
      <c r="B700" s="288"/>
    </row>
    <row r="701">
      <c r="A701" s="288"/>
      <c r="B701" s="288"/>
    </row>
    <row r="702">
      <c r="A702" s="288"/>
      <c r="B702" s="288"/>
    </row>
    <row r="703">
      <c r="A703" s="288"/>
      <c r="B703" s="288"/>
    </row>
    <row r="704">
      <c r="A704" s="288"/>
      <c r="B704" s="288"/>
    </row>
    <row r="705">
      <c r="A705" s="288"/>
      <c r="B705" s="288"/>
    </row>
    <row r="706">
      <c r="A706" s="288"/>
      <c r="B706" s="288"/>
    </row>
    <row r="707">
      <c r="A707" s="288"/>
      <c r="B707" s="288"/>
    </row>
    <row r="708">
      <c r="A708" s="288"/>
      <c r="B708" s="288"/>
    </row>
    <row r="709">
      <c r="A709" s="288"/>
      <c r="B709" s="288"/>
    </row>
    <row r="710">
      <c r="A710" s="288"/>
      <c r="B710" s="288"/>
    </row>
    <row r="711">
      <c r="A711" s="288"/>
      <c r="B711" s="288"/>
    </row>
    <row r="712">
      <c r="A712" s="288"/>
      <c r="B712" s="288"/>
    </row>
    <row r="713">
      <c r="A713" s="288"/>
      <c r="B713" s="288"/>
    </row>
    <row r="714">
      <c r="A714" s="288"/>
      <c r="B714" s="288"/>
    </row>
    <row r="715">
      <c r="A715" s="288"/>
      <c r="B715" s="288"/>
    </row>
    <row r="716">
      <c r="A716" s="288"/>
      <c r="B716" s="288"/>
    </row>
    <row r="717">
      <c r="A717" s="288"/>
      <c r="B717" s="288"/>
    </row>
    <row r="718">
      <c r="A718" s="288"/>
      <c r="B718" s="288"/>
    </row>
    <row r="719">
      <c r="A719" s="288"/>
      <c r="B719" s="288"/>
    </row>
    <row r="720">
      <c r="A720" s="288"/>
      <c r="B720" s="288"/>
    </row>
    <row r="721">
      <c r="A721" s="288"/>
      <c r="B721" s="288"/>
    </row>
    <row r="722">
      <c r="A722" s="288"/>
      <c r="B722" s="288"/>
    </row>
    <row r="723">
      <c r="A723" s="288"/>
      <c r="B723" s="288"/>
    </row>
    <row r="724">
      <c r="A724" s="288"/>
      <c r="B724" s="288"/>
    </row>
    <row r="725">
      <c r="A725" s="288"/>
      <c r="B725" s="288"/>
    </row>
    <row r="726">
      <c r="A726" s="288"/>
      <c r="B726" s="288"/>
    </row>
    <row r="727">
      <c r="A727" s="288"/>
      <c r="B727" s="288"/>
    </row>
    <row r="728">
      <c r="A728" s="288"/>
      <c r="B728" s="288"/>
    </row>
    <row r="729">
      <c r="A729" s="288"/>
      <c r="B729" s="288"/>
    </row>
    <row r="730">
      <c r="A730" s="288"/>
      <c r="B730" s="288"/>
    </row>
    <row r="731">
      <c r="A731" s="288"/>
      <c r="B731" s="288"/>
    </row>
    <row r="732">
      <c r="A732" s="288"/>
      <c r="B732" s="288"/>
    </row>
    <row r="733">
      <c r="A733" s="288"/>
      <c r="B733" s="288"/>
    </row>
    <row r="734">
      <c r="A734" s="288"/>
      <c r="B734" s="288"/>
    </row>
    <row r="735">
      <c r="A735" s="288"/>
      <c r="B735" s="288"/>
    </row>
    <row r="736">
      <c r="A736" s="288"/>
      <c r="B736" s="288"/>
    </row>
    <row r="737">
      <c r="A737" s="288"/>
      <c r="B737" s="288"/>
    </row>
    <row r="738">
      <c r="A738" s="288"/>
      <c r="B738" s="288"/>
    </row>
    <row r="739">
      <c r="A739" s="288"/>
      <c r="B739" s="288"/>
    </row>
    <row r="740">
      <c r="A740" s="288"/>
      <c r="B740" s="288"/>
    </row>
    <row r="741">
      <c r="A741" s="288"/>
      <c r="B741" s="288"/>
    </row>
    <row r="742">
      <c r="A742" s="288"/>
      <c r="B742" s="288"/>
    </row>
    <row r="743">
      <c r="A743" s="288"/>
      <c r="B743" s="288"/>
    </row>
    <row r="744">
      <c r="A744" s="288"/>
      <c r="B744" s="288"/>
    </row>
    <row r="745">
      <c r="A745" s="288"/>
      <c r="B745" s="288"/>
    </row>
    <row r="746">
      <c r="A746" s="288"/>
      <c r="B746" s="288"/>
    </row>
    <row r="747">
      <c r="A747" s="288"/>
      <c r="B747" s="288"/>
    </row>
    <row r="748">
      <c r="A748" s="288"/>
      <c r="B748" s="288"/>
    </row>
    <row r="749">
      <c r="A749" s="288"/>
      <c r="B749" s="288"/>
    </row>
    <row r="750">
      <c r="A750" s="288"/>
      <c r="B750" s="288"/>
    </row>
    <row r="751">
      <c r="A751" s="288"/>
      <c r="B751" s="288"/>
    </row>
    <row r="752">
      <c r="A752" s="288"/>
      <c r="B752" s="288"/>
    </row>
    <row r="753">
      <c r="A753" s="288"/>
      <c r="B753" s="288"/>
    </row>
    <row r="754">
      <c r="A754" s="288"/>
      <c r="B754" s="288"/>
    </row>
    <row r="755">
      <c r="A755" s="288"/>
      <c r="B755" s="288"/>
    </row>
    <row r="756">
      <c r="A756" s="288"/>
      <c r="B756" s="288"/>
    </row>
    <row r="757">
      <c r="A757" s="288"/>
      <c r="B757" s="288"/>
    </row>
    <row r="758">
      <c r="A758" s="288"/>
      <c r="B758" s="288"/>
    </row>
    <row r="759">
      <c r="A759" s="288"/>
      <c r="B759" s="288"/>
    </row>
    <row r="760">
      <c r="A760" s="288"/>
      <c r="B760" s="288"/>
    </row>
    <row r="761">
      <c r="A761" s="288"/>
      <c r="B761" s="288"/>
    </row>
    <row r="762">
      <c r="A762" s="288"/>
      <c r="B762" s="288"/>
    </row>
    <row r="763">
      <c r="A763" s="288"/>
      <c r="B763" s="288"/>
    </row>
    <row r="764">
      <c r="A764" s="288"/>
      <c r="B764" s="288"/>
    </row>
    <row r="765">
      <c r="A765" s="288"/>
      <c r="B765" s="288"/>
    </row>
    <row r="766">
      <c r="A766" s="288"/>
      <c r="B766" s="288"/>
    </row>
    <row r="767">
      <c r="A767" s="288"/>
      <c r="B767" s="288"/>
    </row>
    <row r="768">
      <c r="A768" s="288"/>
      <c r="B768" s="288"/>
    </row>
    <row r="769">
      <c r="A769" s="288"/>
      <c r="B769" s="288"/>
    </row>
    <row r="770">
      <c r="A770" s="288"/>
      <c r="B770" s="288"/>
    </row>
    <row r="771">
      <c r="A771" s="288"/>
      <c r="B771" s="288"/>
    </row>
    <row r="772">
      <c r="A772" s="288"/>
      <c r="B772" s="288"/>
    </row>
    <row r="773">
      <c r="A773" s="288"/>
      <c r="B773" s="288"/>
    </row>
    <row r="774">
      <c r="A774" s="288"/>
      <c r="B774" s="288"/>
    </row>
    <row r="775">
      <c r="A775" s="288"/>
      <c r="B775" s="288"/>
    </row>
    <row r="776">
      <c r="A776" s="288"/>
      <c r="B776" s="288"/>
    </row>
    <row r="777">
      <c r="A777" s="288"/>
      <c r="B777" s="288"/>
    </row>
    <row r="778">
      <c r="A778" s="288"/>
      <c r="B778" s="288"/>
    </row>
    <row r="779">
      <c r="A779" s="288"/>
      <c r="B779" s="288"/>
    </row>
    <row r="780">
      <c r="A780" s="288"/>
      <c r="B780" s="288"/>
    </row>
    <row r="781">
      <c r="A781" s="288"/>
      <c r="B781" s="288"/>
    </row>
    <row r="782">
      <c r="A782" s="288"/>
      <c r="B782" s="288"/>
    </row>
    <row r="783">
      <c r="A783" s="288"/>
      <c r="B783" s="288"/>
    </row>
    <row r="784">
      <c r="A784" s="288"/>
      <c r="B784" s="288"/>
    </row>
    <row r="785">
      <c r="A785" s="288"/>
      <c r="B785" s="288"/>
    </row>
    <row r="786">
      <c r="A786" s="288"/>
      <c r="B786" s="288"/>
    </row>
    <row r="787">
      <c r="A787" s="288"/>
      <c r="B787" s="288"/>
    </row>
    <row r="788">
      <c r="A788" s="288"/>
      <c r="B788" s="288"/>
    </row>
    <row r="789">
      <c r="A789" s="288"/>
      <c r="B789" s="288"/>
    </row>
    <row r="790">
      <c r="A790" s="288"/>
      <c r="B790" s="288"/>
    </row>
    <row r="791">
      <c r="A791" s="288"/>
      <c r="B791" s="288"/>
    </row>
    <row r="792">
      <c r="A792" s="288"/>
      <c r="B792" s="288"/>
    </row>
    <row r="793">
      <c r="A793" s="288"/>
      <c r="B793" s="288"/>
    </row>
    <row r="794">
      <c r="A794" s="288"/>
      <c r="B794" s="288"/>
    </row>
    <row r="795">
      <c r="A795" s="288"/>
      <c r="B795" s="288"/>
    </row>
    <row r="796">
      <c r="A796" s="288"/>
      <c r="B796" s="288"/>
    </row>
    <row r="797">
      <c r="A797" s="288"/>
      <c r="B797" s="288"/>
    </row>
    <row r="798">
      <c r="A798" s="288"/>
      <c r="B798" s="288"/>
    </row>
    <row r="799">
      <c r="A799" s="288"/>
      <c r="B799" s="288"/>
    </row>
    <row r="800">
      <c r="A800" s="288"/>
      <c r="B800" s="288"/>
    </row>
    <row r="801">
      <c r="A801" s="288"/>
      <c r="B801" s="288"/>
    </row>
    <row r="802">
      <c r="A802" s="288"/>
      <c r="B802" s="288"/>
    </row>
    <row r="803">
      <c r="A803" s="288"/>
      <c r="B803" s="288"/>
    </row>
    <row r="804">
      <c r="A804" s="288"/>
      <c r="B804" s="288"/>
    </row>
    <row r="805">
      <c r="A805" s="288"/>
      <c r="B805" s="288"/>
    </row>
    <row r="806">
      <c r="A806" s="288"/>
      <c r="B806" s="288"/>
    </row>
    <row r="807">
      <c r="A807" s="288"/>
      <c r="B807" s="288"/>
    </row>
    <row r="808">
      <c r="A808" s="288"/>
      <c r="B808" s="288"/>
    </row>
    <row r="809">
      <c r="A809" s="288"/>
      <c r="B809" s="288"/>
    </row>
    <row r="810">
      <c r="A810" s="288"/>
      <c r="B810" s="288"/>
    </row>
    <row r="811">
      <c r="A811" s="288"/>
      <c r="B811" s="288"/>
    </row>
    <row r="812">
      <c r="A812" s="288"/>
      <c r="B812" s="288"/>
    </row>
    <row r="813">
      <c r="A813" s="288"/>
      <c r="B813" s="288"/>
    </row>
    <row r="814">
      <c r="A814" s="288"/>
      <c r="B814" s="288"/>
    </row>
    <row r="815">
      <c r="A815" s="288"/>
      <c r="B815" s="288"/>
    </row>
    <row r="816">
      <c r="A816" s="288"/>
      <c r="B816" s="288"/>
    </row>
    <row r="817">
      <c r="A817" s="288"/>
      <c r="B817" s="288"/>
    </row>
    <row r="818">
      <c r="A818" s="288"/>
      <c r="B818" s="288"/>
    </row>
    <row r="819">
      <c r="A819" s="288"/>
      <c r="B819" s="288"/>
    </row>
    <row r="820">
      <c r="A820" s="288"/>
      <c r="B820" s="288"/>
    </row>
    <row r="821">
      <c r="A821" s="288"/>
      <c r="B821" s="288"/>
    </row>
    <row r="822">
      <c r="A822" s="288"/>
      <c r="B822" s="288"/>
    </row>
    <row r="823">
      <c r="A823" s="288"/>
      <c r="B823" s="288"/>
    </row>
    <row r="824">
      <c r="A824" s="288"/>
      <c r="B824" s="288"/>
    </row>
    <row r="825">
      <c r="A825" s="288"/>
      <c r="B825" s="288"/>
    </row>
    <row r="826">
      <c r="A826" s="288"/>
      <c r="B826" s="288"/>
    </row>
    <row r="827">
      <c r="A827" s="288"/>
      <c r="B827" s="288"/>
    </row>
    <row r="828">
      <c r="A828" s="288"/>
      <c r="B828" s="288"/>
    </row>
    <row r="829">
      <c r="A829" s="288"/>
      <c r="B829" s="288"/>
    </row>
    <row r="830">
      <c r="A830" s="288"/>
      <c r="B830" s="288"/>
    </row>
    <row r="831">
      <c r="A831" s="288"/>
      <c r="B831" s="288"/>
    </row>
    <row r="832">
      <c r="A832" s="288"/>
      <c r="B832" s="288"/>
    </row>
    <row r="833">
      <c r="A833" s="288"/>
      <c r="B833" s="288"/>
    </row>
    <row r="834">
      <c r="A834" s="288"/>
      <c r="B834" s="288"/>
    </row>
    <row r="835">
      <c r="A835" s="288"/>
      <c r="B835" s="288"/>
    </row>
    <row r="836">
      <c r="A836" s="288"/>
      <c r="B836" s="288"/>
    </row>
    <row r="837">
      <c r="A837" s="288"/>
      <c r="B837" s="288"/>
    </row>
    <row r="838">
      <c r="A838" s="288"/>
      <c r="B838" s="288"/>
    </row>
    <row r="839">
      <c r="A839" s="288"/>
      <c r="B839" s="288"/>
    </row>
    <row r="840">
      <c r="A840" s="288"/>
      <c r="B840" s="288"/>
    </row>
    <row r="841">
      <c r="A841" s="288"/>
      <c r="B841" s="288"/>
    </row>
    <row r="842">
      <c r="A842" s="288"/>
      <c r="B842" s="288"/>
    </row>
    <row r="843">
      <c r="A843" s="288"/>
      <c r="B843" s="288"/>
    </row>
    <row r="844">
      <c r="A844" s="288"/>
      <c r="B844" s="288"/>
    </row>
    <row r="845">
      <c r="A845" s="288"/>
      <c r="B845" s="288"/>
    </row>
    <row r="846">
      <c r="A846" s="288"/>
      <c r="B846" s="288"/>
    </row>
    <row r="847">
      <c r="A847" s="288"/>
      <c r="B847" s="288"/>
    </row>
    <row r="848">
      <c r="A848" s="288"/>
      <c r="B848" s="288"/>
    </row>
    <row r="849">
      <c r="A849" s="288"/>
      <c r="B849" s="288"/>
    </row>
    <row r="850">
      <c r="A850" s="288"/>
      <c r="B850" s="288"/>
    </row>
    <row r="851">
      <c r="A851" s="288"/>
      <c r="B851" s="288"/>
    </row>
    <row r="852">
      <c r="A852" s="288"/>
      <c r="B852" s="288"/>
    </row>
    <row r="853">
      <c r="A853" s="288"/>
      <c r="B853" s="288"/>
    </row>
    <row r="854">
      <c r="A854" s="288"/>
      <c r="B854" s="288"/>
    </row>
    <row r="855">
      <c r="A855" s="288"/>
      <c r="B855" s="288"/>
    </row>
    <row r="856">
      <c r="A856" s="288"/>
      <c r="B856" s="288"/>
    </row>
    <row r="857">
      <c r="A857" s="288"/>
      <c r="B857" s="288"/>
    </row>
    <row r="858">
      <c r="A858" s="288"/>
      <c r="B858" s="288"/>
    </row>
    <row r="859">
      <c r="A859" s="288"/>
      <c r="B859" s="288"/>
    </row>
    <row r="860">
      <c r="A860" s="288"/>
      <c r="B860" s="288"/>
    </row>
    <row r="861">
      <c r="A861" s="288"/>
      <c r="B861" s="288"/>
    </row>
    <row r="862">
      <c r="A862" s="288"/>
      <c r="B862" s="288"/>
    </row>
    <row r="863">
      <c r="A863" s="288"/>
      <c r="B863" s="288"/>
    </row>
    <row r="864">
      <c r="A864" s="288"/>
      <c r="B864" s="288"/>
    </row>
    <row r="865">
      <c r="A865" s="288"/>
      <c r="B865" s="288"/>
    </row>
    <row r="866">
      <c r="A866" s="288"/>
      <c r="B866" s="288"/>
    </row>
    <row r="867">
      <c r="A867" s="288"/>
      <c r="B867" s="288"/>
    </row>
    <row r="868">
      <c r="A868" s="288"/>
      <c r="B868" s="288"/>
    </row>
    <row r="869">
      <c r="A869" s="288"/>
      <c r="B869" s="288"/>
    </row>
    <row r="870">
      <c r="A870" s="288"/>
      <c r="B870" s="288"/>
    </row>
    <row r="871">
      <c r="A871" s="288"/>
      <c r="B871" s="288"/>
    </row>
    <row r="872">
      <c r="A872" s="288"/>
      <c r="B872" s="288"/>
    </row>
    <row r="873">
      <c r="A873" s="288"/>
      <c r="B873" s="288"/>
    </row>
    <row r="874">
      <c r="A874" s="288"/>
      <c r="B874" s="288"/>
    </row>
    <row r="875">
      <c r="A875" s="288"/>
      <c r="B875" s="288"/>
    </row>
    <row r="876">
      <c r="A876" s="288"/>
      <c r="B876" s="288"/>
    </row>
    <row r="877">
      <c r="A877" s="288"/>
      <c r="B877" s="288"/>
    </row>
    <row r="878">
      <c r="A878" s="288"/>
      <c r="B878" s="288"/>
    </row>
    <row r="879">
      <c r="A879" s="288"/>
      <c r="B879" s="288"/>
    </row>
    <row r="880">
      <c r="A880" s="288"/>
      <c r="B880" s="288"/>
    </row>
    <row r="881">
      <c r="A881" s="288"/>
      <c r="B881" s="288"/>
    </row>
    <row r="882">
      <c r="A882" s="288"/>
      <c r="B882" s="288"/>
    </row>
    <row r="883">
      <c r="A883" s="288"/>
      <c r="B883" s="288"/>
    </row>
    <row r="884">
      <c r="A884" s="288"/>
      <c r="B884" s="288"/>
    </row>
    <row r="885">
      <c r="A885" s="288"/>
      <c r="B885" s="288"/>
    </row>
    <row r="886">
      <c r="A886" s="288"/>
      <c r="B886" s="288"/>
    </row>
    <row r="887">
      <c r="A887" s="288"/>
      <c r="B887" s="288"/>
    </row>
    <row r="888">
      <c r="A888" s="288"/>
      <c r="B888" s="288"/>
    </row>
    <row r="889">
      <c r="A889" s="288"/>
      <c r="B889" s="288"/>
    </row>
    <row r="890">
      <c r="A890" s="288"/>
      <c r="B890" s="288"/>
    </row>
    <row r="891">
      <c r="A891" s="288"/>
      <c r="B891" s="288"/>
    </row>
    <row r="892">
      <c r="A892" s="288"/>
      <c r="B892" s="288"/>
    </row>
    <row r="893">
      <c r="A893" s="288"/>
      <c r="B893" s="288"/>
    </row>
    <row r="894">
      <c r="A894" s="288"/>
      <c r="B894" s="288"/>
    </row>
    <row r="895">
      <c r="A895" s="288"/>
      <c r="B895" s="288"/>
    </row>
    <row r="896">
      <c r="A896" s="288"/>
      <c r="B896" s="288"/>
    </row>
    <row r="897">
      <c r="A897" s="288"/>
      <c r="B897" s="288"/>
    </row>
    <row r="898">
      <c r="A898" s="288"/>
      <c r="B898" s="288"/>
    </row>
    <row r="899">
      <c r="A899" s="288"/>
      <c r="B899" s="288"/>
    </row>
    <row r="900">
      <c r="A900" s="288"/>
      <c r="B900" s="288"/>
    </row>
    <row r="901">
      <c r="A901" s="288"/>
      <c r="B901" s="288"/>
    </row>
    <row r="902">
      <c r="A902" s="288"/>
      <c r="B902" s="288"/>
    </row>
    <row r="903">
      <c r="A903" s="288"/>
      <c r="B903" s="288"/>
    </row>
    <row r="904">
      <c r="A904" s="288"/>
      <c r="B904" s="288"/>
    </row>
    <row r="905">
      <c r="A905" s="288"/>
      <c r="B905" s="288"/>
    </row>
    <row r="906">
      <c r="A906" s="288"/>
      <c r="B906" s="288"/>
    </row>
    <row r="907">
      <c r="A907" s="288"/>
      <c r="B907" s="288"/>
    </row>
    <row r="908">
      <c r="A908" s="288"/>
      <c r="B908" s="288"/>
    </row>
    <row r="909">
      <c r="A909" s="288"/>
      <c r="B909" s="288"/>
    </row>
    <row r="910">
      <c r="A910" s="288"/>
      <c r="B910" s="288"/>
    </row>
    <row r="911">
      <c r="A911" s="288"/>
      <c r="B911" s="288"/>
    </row>
    <row r="912">
      <c r="A912" s="288"/>
      <c r="B912" s="288"/>
    </row>
  </sheetData>
  <mergeCells count="1">
    <mergeCell ref="A2:E2"/>
  </mergeCells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8" max="8" width="4.0"/>
  </cols>
  <sheetData>
    <row r="1">
      <c r="A1" s="330" t="s">
        <v>430</v>
      </c>
    </row>
    <row r="3">
      <c r="A3" s="331" t="s">
        <v>431</v>
      </c>
      <c r="B3" s="11"/>
      <c r="C3" s="11"/>
      <c r="D3" s="11"/>
      <c r="E3" s="11"/>
      <c r="F3" s="11"/>
      <c r="G3" s="12"/>
      <c r="I3" s="331" t="s">
        <v>431</v>
      </c>
      <c r="J3" s="11"/>
      <c r="K3" s="11"/>
      <c r="L3" s="11"/>
      <c r="M3" s="11"/>
      <c r="N3" s="11"/>
      <c r="O3" s="12"/>
    </row>
    <row r="4">
      <c r="A4" s="332" t="s">
        <v>432</v>
      </c>
      <c r="B4" s="333" t="s">
        <v>433</v>
      </c>
      <c r="C4" s="11"/>
      <c r="D4" s="12"/>
      <c r="E4" s="333" t="s">
        <v>434</v>
      </c>
      <c r="F4" s="11"/>
      <c r="G4" s="12"/>
      <c r="I4" s="332" t="s">
        <v>432</v>
      </c>
      <c r="J4" s="333" t="s">
        <v>433</v>
      </c>
      <c r="K4" s="11"/>
      <c r="L4" s="12"/>
      <c r="M4" s="333" t="s">
        <v>434</v>
      </c>
      <c r="N4" s="11"/>
      <c r="O4" s="12"/>
    </row>
    <row r="5">
      <c r="A5" s="334"/>
      <c r="B5" s="335" t="s">
        <v>435</v>
      </c>
      <c r="C5" s="11"/>
      <c r="D5" s="12"/>
      <c r="E5" s="336" t="s">
        <v>436</v>
      </c>
      <c r="F5" s="11"/>
      <c r="G5" s="12"/>
      <c r="I5" s="334"/>
      <c r="J5" s="335" t="s">
        <v>435</v>
      </c>
      <c r="K5" s="11"/>
      <c r="L5" s="12"/>
      <c r="M5" s="336" t="s">
        <v>436</v>
      </c>
      <c r="N5" s="11"/>
      <c r="O5" s="12"/>
    </row>
    <row r="6">
      <c r="A6" s="337"/>
      <c r="B6" s="43"/>
      <c r="C6" s="44"/>
      <c r="D6" s="45"/>
      <c r="E6" s="43"/>
      <c r="F6" s="44"/>
      <c r="G6" s="45"/>
      <c r="I6" s="337"/>
      <c r="J6" s="43"/>
      <c r="K6" s="44"/>
      <c r="L6" s="45"/>
      <c r="M6" s="43"/>
      <c r="N6" s="44"/>
      <c r="O6" s="45"/>
    </row>
    <row r="7">
      <c r="A7" s="338" t="s">
        <v>437</v>
      </c>
      <c r="B7" s="34"/>
      <c r="C7" s="34"/>
      <c r="D7" s="34"/>
      <c r="E7" s="34"/>
      <c r="F7" s="34"/>
      <c r="G7" s="35"/>
      <c r="I7" s="338" t="s">
        <v>437</v>
      </c>
      <c r="J7" s="34"/>
      <c r="K7" s="34"/>
      <c r="L7" s="34"/>
      <c r="M7" s="34"/>
      <c r="N7" s="34"/>
      <c r="O7" s="35"/>
    </row>
    <row r="8">
      <c r="A8" s="339" t="s">
        <v>54</v>
      </c>
      <c r="B8" s="339" t="s">
        <v>438</v>
      </c>
      <c r="C8" s="339" t="s">
        <v>439</v>
      </c>
      <c r="D8" s="339" t="s">
        <v>440</v>
      </c>
      <c r="E8" s="339" t="s">
        <v>441</v>
      </c>
      <c r="F8" s="339" t="s">
        <v>442</v>
      </c>
      <c r="G8" s="339" t="s">
        <v>443</v>
      </c>
      <c r="I8" s="339" t="s">
        <v>54</v>
      </c>
      <c r="J8" s="339" t="s">
        <v>438</v>
      </c>
      <c r="K8" s="339" t="s">
        <v>439</v>
      </c>
      <c r="L8" s="339" t="s">
        <v>440</v>
      </c>
      <c r="M8" s="339" t="s">
        <v>441</v>
      </c>
      <c r="N8" s="339" t="s">
        <v>442</v>
      </c>
      <c r="O8" s="339" t="s">
        <v>443</v>
      </c>
    </row>
    <row r="9">
      <c r="A9" s="340" t="s">
        <v>444</v>
      </c>
      <c r="B9" s="341">
        <v>547.2</v>
      </c>
      <c r="C9" s="342">
        <v>0.19</v>
      </c>
      <c r="D9" s="343">
        <v>143.0</v>
      </c>
      <c r="E9" s="343">
        <v>128.0</v>
      </c>
      <c r="F9" s="343">
        <v>244.0</v>
      </c>
      <c r="G9" s="344">
        <v>300.0</v>
      </c>
      <c r="I9" s="340" t="s">
        <v>444</v>
      </c>
      <c r="J9" s="341">
        <v>547.2</v>
      </c>
      <c r="K9" s="342">
        <v>0.19</v>
      </c>
      <c r="L9" s="343">
        <v>133.0</v>
      </c>
      <c r="M9" s="343">
        <v>122.0</v>
      </c>
      <c r="N9" s="343">
        <v>260.0</v>
      </c>
      <c r="O9" s="344">
        <v>322.0</v>
      </c>
    </row>
    <row r="10">
      <c r="A10" s="339"/>
      <c r="B10" s="339" t="s">
        <v>445</v>
      </c>
      <c r="C10" s="339" t="s">
        <v>446</v>
      </c>
      <c r="D10" s="339" t="s">
        <v>447</v>
      </c>
      <c r="E10" s="339"/>
      <c r="F10" s="339"/>
      <c r="G10" s="339"/>
      <c r="I10" s="339"/>
      <c r="J10" s="339" t="s">
        <v>445</v>
      </c>
      <c r="K10" s="339" t="s">
        <v>446</v>
      </c>
      <c r="L10" s="339" t="s">
        <v>447</v>
      </c>
      <c r="M10" s="339" t="s">
        <v>448</v>
      </c>
      <c r="N10" s="339"/>
      <c r="O10" s="339"/>
    </row>
    <row r="11">
      <c r="A11" s="345"/>
      <c r="B11" s="341">
        <v>8.0</v>
      </c>
      <c r="C11" s="346">
        <v>7.0</v>
      </c>
      <c r="D11" s="343">
        <v>146.0</v>
      </c>
      <c r="E11" s="343"/>
      <c r="F11" s="343"/>
      <c r="G11" s="344"/>
      <c r="I11" s="345"/>
      <c r="J11" s="341">
        <v>8.0</v>
      </c>
      <c r="K11" s="346">
        <v>7.0</v>
      </c>
      <c r="L11" s="343">
        <v>106.0</v>
      </c>
      <c r="M11" s="343">
        <v>109.0</v>
      </c>
      <c r="N11" s="343"/>
      <c r="O11" s="344"/>
    </row>
    <row r="12">
      <c r="A12" s="347" t="s">
        <v>449</v>
      </c>
      <c r="B12" s="34"/>
      <c r="C12" s="34"/>
      <c r="D12" s="34"/>
      <c r="E12" s="34"/>
      <c r="F12" s="34"/>
      <c r="G12" s="35"/>
      <c r="I12" s="347" t="s">
        <v>449</v>
      </c>
      <c r="J12" s="34"/>
      <c r="K12" s="34"/>
      <c r="L12" s="34"/>
      <c r="M12" s="34"/>
      <c r="N12" s="34"/>
      <c r="O12" s="35"/>
    </row>
    <row r="13">
      <c r="A13" s="348" t="s">
        <v>433</v>
      </c>
      <c r="B13" s="348" t="s">
        <v>450</v>
      </c>
      <c r="C13" s="349" t="s">
        <v>451</v>
      </c>
      <c r="D13" s="35"/>
      <c r="E13" s="349" t="s">
        <v>452</v>
      </c>
      <c r="F13" s="34"/>
      <c r="G13" s="35"/>
      <c r="I13" s="348" t="s">
        <v>433</v>
      </c>
      <c r="J13" s="348" t="s">
        <v>450</v>
      </c>
      <c r="K13" s="349" t="s">
        <v>451</v>
      </c>
      <c r="L13" s="35"/>
      <c r="M13" s="349" t="s">
        <v>452</v>
      </c>
      <c r="N13" s="34"/>
      <c r="O13" s="35"/>
    </row>
    <row r="14">
      <c r="A14" s="350" t="s">
        <v>449</v>
      </c>
      <c r="B14" s="351">
        <v>0.12296296296296297</v>
      </c>
      <c r="C14" s="352">
        <v>0.0041286</v>
      </c>
      <c r="D14" s="35"/>
      <c r="E14" s="353">
        <v>427.0</v>
      </c>
      <c r="F14" s="34"/>
      <c r="G14" s="35"/>
      <c r="I14" s="350" t="s">
        <v>449</v>
      </c>
      <c r="J14" s="351">
        <v>0.13431712962962963</v>
      </c>
      <c r="K14" s="352">
        <v>0.004424</v>
      </c>
      <c r="L14" s="35"/>
      <c r="M14" s="353">
        <v>409.0</v>
      </c>
      <c r="N14" s="34"/>
      <c r="O14" s="35"/>
    </row>
    <row r="15">
      <c r="A15" s="350" t="s">
        <v>453</v>
      </c>
      <c r="B15" s="354">
        <v>0.12991898148148148</v>
      </c>
      <c r="C15" s="355">
        <v>0.0043358</v>
      </c>
      <c r="D15" s="35"/>
      <c r="E15" s="353">
        <v>1622.0</v>
      </c>
      <c r="F15" s="34"/>
      <c r="G15" s="35"/>
      <c r="I15" s="350" t="s">
        <v>453</v>
      </c>
      <c r="J15" s="351">
        <v>0.14149305555555555</v>
      </c>
      <c r="K15" s="352">
        <v>0.004622</v>
      </c>
      <c r="L15" s="35"/>
      <c r="M15" s="353">
        <v>1552.0</v>
      </c>
      <c r="N15" s="34"/>
      <c r="O15" s="35"/>
    </row>
    <row r="16">
      <c r="A16" s="356" t="s">
        <v>454</v>
      </c>
      <c r="B16" s="14"/>
      <c r="C16" s="14"/>
      <c r="D16" s="14"/>
      <c r="E16" s="14"/>
      <c r="F16" s="14"/>
      <c r="G16" s="9"/>
      <c r="I16" s="356" t="s">
        <v>454</v>
      </c>
      <c r="J16" s="14"/>
      <c r="K16" s="14"/>
      <c r="L16" s="14"/>
      <c r="M16" s="14"/>
      <c r="N16" s="14"/>
      <c r="O16" s="9"/>
    </row>
    <row r="17">
      <c r="A17" s="357" t="s">
        <v>455</v>
      </c>
      <c r="B17" s="358" t="s">
        <v>456</v>
      </c>
      <c r="C17" s="358" t="s">
        <v>457</v>
      </c>
      <c r="D17" s="358" t="s">
        <v>458</v>
      </c>
      <c r="E17" s="358" t="s">
        <v>459</v>
      </c>
      <c r="F17" s="359" t="s">
        <v>460</v>
      </c>
      <c r="G17" s="58"/>
      <c r="I17" s="357" t="s">
        <v>455</v>
      </c>
      <c r="J17" s="358" t="s">
        <v>456</v>
      </c>
      <c r="K17" s="358" t="s">
        <v>457</v>
      </c>
      <c r="L17" s="358" t="s">
        <v>458</v>
      </c>
      <c r="M17" s="358" t="s">
        <v>459</v>
      </c>
      <c r="N17" s="359" t="s">
        <v>460</v>
      </c>
      <c r="O17" s="58"/>
    </row>
    <row r="18">
      <c r="A18" s="360">
        <f t="shared" ref="A18:B18" si="1">B15-B14</f>
        <v>0.006956018519</v>
      </c>
      <c r="B18" s="361">
        <f t="shared" si="1"/>
        <v>0.0002072</v>
      </c>
      <c r="C18" s="362">
        <f>B18/(A18*1440)*60</f>
        <v>0.001241131448</v>
      </c>
      <c r="D18" s="363">
        <f>C18*24</f>
        <v>0.02978715474</v>
      </c>
      <c r="E18" s="364">
        <f>E15-E14</f>
        <v>1195</v>
      </c>
      <c r="F18" s="365">
        <f>E18/(A18*1440)*60</f>
        <v>7158.069884</v>
      </c>
      <c r="G18" s="94"/>
      <c r="I18" s="360">
        <f t="shared" ref="I18:J18" si="2">J15-J14</f>
        <v>0.007175925926</v>
      </c>
      <c r="J18" s="361">
        <f t="shared" si="2"/>
        <v>0.000198</v>
      </c>
      <c r="K18" s="362">
        <f>J18/(I18*1440)*60</f>
        <v>0.001149677419</v>
      </c>
      <c r="L18" s="363">
        <f>K18*24</f>
        <v>0.02759225806</v>
      </c>
      <c r="M18" s="364">
        <f>M15-M14</f>
        <v>1143</v>
      </c>
      <c r="N18" s="365">
        <f>M18/(I18*1440)*60</f>
        <v>6636.774194</v>
      </c>
      <c r="O18" s="94"/>
    </row>
    <row r="20">
      <c r="A20" s="330" t="s">
        <v>461</v>
      </c>
    </row>
    <row r="22">
      <c r="A22" s="331" t="s">
        <v>431</v>
      </c>
      <c r="B22" s="11"/>
      <c r="C22" s="11"/>
      <c r="D22" s="11"/>
      <c r="E22" s="11"/>
      <c r="F22" s="11"/>
      <c r="G22" s="12"/>
      <c r="I22" s="331" t="s">
        <v>431</v>
      </c>
      <c r="J22" s="11"/>
      <c r="K22" s="11"/>
      <c r="L22" s="11"/>
      <c r="M22" s="11"/>
      <c r="N22" s="11"/>
      <c r="O22" s="12"/>
    </row>
    <row r="23">
      <c r="A23" s="332" t="s">
        <v>432</v>
      </c>
      <c r="B23" s="333" t="s">
        <v>433</v>
      </c>
      <c r="C23" s="11"/>
      <c r="D23" s="12"/>
      <c r="E23" s="333" t="s">
        <v>434</v>
      </c>
      <c r="F23" s="11"/>
      <c r="G23" s="12"/>
      <c r="I23" s="332" t="s">
        <v>432</v>
      </c>
      <c r="J23" s="333" t="s">
        <v>433</v>
      </c>
      <c r="K23" s="11"/>
      <c r="L23" s="12"/>
      <c r="M23" s="333" t="s">
        <v>434</v>
      </c>
      <c r="N23" s="11"/>
      <c r="O23" s="12"/>
    </row>
    <row r="24">
      <c r="A24" s="334"/>
      <c r="B24" s="335" t="s">
        <v>435</v>
      </c>
      <c r="C24" s="11"/>
      <c r="D24" s="12"/>
      <c r="E24" s="336" t="s">
        <v>436</v>
      </c>
      <c r="F24" s="11"/>
      <c r="G24" s="12"/>
      <c r="I24" s="334"/>
      <c r="J24" s="335" t="s">
        <v>435</v>
      </c>
      <c r="K24" s="11"/>
      <c r="L24" s="12"/>
      <c r="M24" s="336" t="s">
        <v>436</v>
      </c>
      <c r="N24" s="11"/>
      <c r="O24" s="12"/>
    </row>
    <row r="25">
      <c r="A25" s="337"/>
      <c r="B25" s="43"/>
      <c r="C25" s="44"/>
      <c r="D25" s="45"/>
      <c r="E25" s="43"/>
      <c r="F25" s="44"/>
      <c r="G25" s="45"/>
      <c r="I25" s="337"/>
      <c r="J25" s="43"/>
      <c r="K25" s="44"/>
      <c r="L25" s="45"/>
      <c r="M25" s="43"/>
      <c r="N25" s="44"/>
      <c r="O25" s="45"/>
    </row>
    <row r="26">
      <c r="A26" s="338" t="s">
        <v>437</v>
      </c>
      <c r="B26" s="34"/>
      <c r="C26" s="34"/>
      <c r="D26" s="34"/>
      <c r="E26" s="34"/>
      <c r="F26" s="34"/>
      <c r="G26" s="35"/>
      <c r="I26" s="338" t="s">
        <v>437</v>
      </c>
      <c r="J26" s="34"/>
      <c r="K26" s="34"/>
      <c r="L26" s="34"/>
      <c r="M26" s="34"/>
      <c r="N26" s="34"/>
      <c r="O26" s="35"/>
    </row>
    <row r="27">
      <c r="A27" s="339" t="s">
        <v>54</v>
      </c>
      <c r="B27" s="339" t="s">
        <v>438</v>
      </c>
      <c r="C27" s="339" t="s">
        <v>439</v>
      </c>
      <c r="D27" s="339" t="s">
        <v>440</v>
      </c>
      <c r="E27" s="339" t="s">
        <v>441</v>
      </c>
      <c r="F27" s="339" t="s">
        <v>442</v>
      </c>
      <c r="G27" s="339" t="s">
        <v>443</v>
      </c>
      <c r="I27" s="339" t="s">
        <v>54</v>
      </c>
      <c r="J27" s="339" t="s">
        <v>438</v>
      </c>
      <c r="K27" s="339" t="s">
        <v>439</v>
      </c>
      <c r="L27" s="339" t="s">
        <v>440</v>
      </c>
      <c r="M27" s="339" t="s">
        <v>441</v>
      </c>
      <c r="N27" s="339" t="s">
        <v>442</v>
      </c>
      <c r="O27" s="339" t="s">
        <v>443</v>
      </c>
    </row>
    <row r="28">
      <c r="A28" s="340" t="s">
        <v>444</v>
      </c>
      <c r="B28" s="341">
        <v>547.2</v>
      </c>
      <c r="C28" s="342">
        <v>0.19</v>
      </c>
      <c r="D28" s="343">
        <v>143.0</v>
      </c>
      <c r="E28" s="343">
        <v>128.0</v>
      </c>
      <c r="F28" s="343">
        <v>248.0</v>
      </c>
      <c r="G28" s="344">
        <v>306.0</v>
      </c>
      <c r="I28" s="340" t="s">
        <v>444</v>
      </c>
      <c r="J28" s="341">
        <v>547.2</v>
      </c>
      <c r="K28" s="342">
        <v>0.19</v>
      </c>
      <c r="L28" s="343">
        <v>133.0</v>
      </c>
      <c r="M28" s="343">
        <v>120.0</v>
      </c>
      <c r="N28" s="343">
        <v>260.0</v>
      </c>
      <c r="O28" s="344">
        <v>322.0</v>
      </c>
    </row>
    <row r="29">
      <c r="A29" s="339"/>
      <c r="B29" s="339" t="s">
        <v>445</v>
      </c>
      <c r="C29" s="339" t="s">
        <v>446</v>
      </c>
      <c r="D29" s="339" t="s">
        <v>447</v>
      </c>
      <c r="E29" s="339"/>
      <c r="F29" s="339"/>
      <c r="G29" s="339"/>
      <c r="I29" s="339"/>
      <c r="J29" s="339" t="s">
        <v>445</v>
      </c>
      <c r="K29" s="339" t="s">
        <v>446</v>
      </c>
      <c r="L29" s="339" t="s">
        <v>447</v>
      </c>
      <c r="M29" s="339" t="s">
        <v>448</v>
      </c>
      <c r="N29" s="339"/>
      <c r="O29" s="339"/>
    </row>
    <row r="30">
      <c r="A30" s="345"/>
      <c r="B30" s="341">
        <v>8.0</v>
      </c>
      <c r="C30" s="346">
        <v>7.0</v>
      </c>
      <c r="D30" s="366">
        <v>146.0</v>
      </c>
      <c r="E30" s="343"/>
      <c r="F30" s="343"/>
      <c r="G30" s="344"/>
      <c r="I30" s="345"/>
      <c r="J30" s="341">
        <v>8.0</v>
      </c>
      <c r="K30" s="346">
        <v>7.0</v>
      </c>
      <c r="L30" s="366">
        <v>106.0</v>
      </c>
      <c r="M30" s="343">
        <v>109.0</v>
      </c>
      <c r="N30" s="343"/>
      <c r="O30" s="344"/>
    </row>
    <row r="31">
      <c r="A31" s="347" t="s">
        <v>449</v>
      </c>
      <c r="B31" s="34"/>
      <c r="C31" s="34"/>
      <c r="D31" s="34"/>
      <c r="E31" s="34"/>
      <c r="F31" s="34"/>
      <c r="G31" s="35"/>
      <c r="I31" s="347" t="s">
        <v>449</v>
      </c>
      <c r="J31" s="34"/>
      <c r="K31" s="34"/>
      <c r="L31" s="34"/>
      <c r="M31" s="34"/>
      <c r="N31" s="34"/>
      <c r="O31" s="35"/>
    </row>
    <row r="32">
      <c r="A32" s="348" t="s">
        <v>433</v>
      </c>
      <c r="B32" s="348" t="s">
        <v>450</v>
      </c>
      <c r="C32" s="349" t="s">
        <v>451</v>
      </c>
      <c r="D32" s="35"/>
      <c r="E32" s="349" t="s">
        <v>452</v>
      </c>
      <c r="F32" s="34"/>
      <c r="G32" s="35"/>
      <c r="I32" s="348" t="s">
        <v>433</v>
      </c>
      <c r="J32" s="348" t="s">
        <v>450</v>
      </c>
      <c r="K32" s="349" t="s">
        <v>451</v>
      </c>
      <c r="L32" s="35"/>
      <c r="M32" s="349" t="s">
        <v>452</v>
      </c>
      <c r="N32" s="34"/>
      <c r="O32" s="35"/>
    </row>
    <row r="33">
      <c r="A33" s="350" t="s">
        <v>449</v>
      </c>
      <c r="B33" s="351">
        <v>0.3533101851851852</v>
      </c>
      <c r="C33" s="352">
        <v>0.0048972</v>
      </c>
      <c r="D33" s="35"/>
      <c r="E33" s="353">
        <v>556.0</v>
      </c>
      <c r="F33" s="34"/>
      <c r="G33" s="35"/>
      <c r="I33" s="350" t="s">
        <v>449</v>
      </c>
      <c r="J33" s="351">
        <v>0.373912037037037</v>
      </c>
      <c r="K33" s="352">
        <v>0.0054855</v>
      </c>
      <c r="L33" s="35"/>
      <c r="M33" s="353">
        <v>1666.0</v>
      </c>
      <c r="N33" s="34"/>
      <c r="O33" s="35"/>
    </row>
    <row r="34">
      <c r="A34" s="350" t="s">
        <v>453</v>
      </c>
      <c r="B34" s="354">
        <v>0.3606712962962963</v>
      </c>
      <c r="C34" s="355">
        <v>0.0051297</v>
      </c>
      <c r="D34" s="35"/>
      <c r="E34" s="353">
        <v>1938.0</v>
      </c>
      <c r="F34" s="34"/>
      <c r="G34" s="35"/>
      <c r="I34" s="350" t="s">
        <v>453</v>
      </c>
      <c r="J34" s="351">
        <v>0.38104166666666667</v>
      </c>
      <c r="K34" s="352">
        <v>0.005714</v>
      </c>
      <c r="L34" s="35"/>
      <c r="M34" s="353">
        <v>3024.0</v>
      </c>
      <c r="N34" s="34"/>
      <c r="O34" s="35"/>
    </row>
    <row r="35">
      <c r="A35" s="356" t="s">
        <v>454</v>
      </c>
      <c r="B35" s="14"/>
      <c r="C35" s="14"/>
      <c r="D35" s="14"/>
      <c r="E35" s="14"/>
      <c r="F35" s="14"/>
      <c r="G35" s="9"/>
      <c r="I35" s="356" t="s">
        <v>454</v>
      </c>
      <c r="J35" s="14"/>
      <c r="K35" s="14"/>
      <c r="L35" s="14"/>
      <c r="M35" s="14"/>
      <c r="N35" s="14"/>
      <c r="O35" s="9"/>
    </row>
    <row r="36">
      <c r="A36" s="357" t="s">
        <v>455</v>
      </c>
      <c r="B36" s="358" t="s">
        <v>456</v>
      </c>
      <c r="C36" s="358" t="s">
        <v>457</v>
      </c>
      <c r="D36" s="358" t="s">
        <v>458</v>
      </c>
      <c r="E36" s="358" t="s">
        <v>459</v>
      </c>
      <c r="F36" s="359" t="s">
        <v>460</v>
      </c>
      <c r="G36" s="58"/>
      <c r="I36" s="357" t="s">
        <v>455</v>
      </c>
      <c r="J36" s="358" t="s">
        <v>456</v>
      </c>
      <c r="K36" s="358" t="s">
        <v>457</v>
      </c>
      <c r="L36" s="358" t="s">
        <v>458</v>
      </c>
      <c r="M36" s="358" t="s">
        <v>459</v>
      </c>
      <c r="N36" s="359" t="s">
        <v>460</v>
      </c>
      <c r="O36" s="58"/>
    </row>
    <row r="37">
      <c r="A37" s="360">
        <f t="shared" ref="A37:B37" si="3">B34-B33</f>
        <v>0.007361111111</v>
      </c>
      <c r="B37" s="361">
        <f t="shared" si="3"/>
        <v>0.0002325</v>
      </c>
      <c r="C37" s="362">
        <f>B37/(A37*1440)*60</f>
        <v>0.001316037736</v>
      </c>
      <c r="D37" s="363">
        <f>C37*24</f>
        <v>0.03158490566</v>
      </c>
      <c r="E37" s="364">
        <f>E34-E33</f>
        <v>1382</v>
      </c>
      <c r="F37" s="365">
        <f>E37/(A37*1440)*60</f>
        <v>7822.641509</v>
      </c>
      <c r="G37" s="94"/>
      <c r="I37" s="360">
        <f t="shared" ref="I37:J37" si="4">J34-J33</f>
        <v>0.00712962963</v>
      </c>
      <c r="J37" s="361">
        <f t="shared" si="4"/>
        <v>0.0002285</v>
      </c>
      <c r="K37" s="362">
        <f>J37/(I37*1440)*60</f>
        <v>0.00133538961</v>
      </c>
      <c r="L37" s="363">
        <f>K37*24</f>
        <v>0.03204935065</v>
      </c>
      <c r="M37" s="364">
        <f>M34-M33</f>
        <v>1358</v>
      </c>
      <c r="N37" s="365">
        <f>M37/(I37*1440)*60</f>
        <v>7936.363636</v>
      </c>
      <c r="O37" s="94"/>
    </row>
    <row r="40">
      <c r="A40" s="331" t="s">
        <v>431</v>
      </c>
      <c r="B40" s="11"/>
      <c r="C40" s="11"/>
      <c r="D40" s="11"/>
      <c r="E40" s="11"/>
      <c r="F40" s="11"/>
      <c r="G40" s="12"/>
      <c r="I40" s="331" t="s">
        <v>431</v>
      </c>
      <c r="J40" s="11"/>
      <c r="K40" s="11"/>
      <c r="L40" s="11"/>
      <c r="M40" s="11"/>
      <c r="N40" s="11"/>
      <c r="O40" s="12"/>
    </row>
    <row r="41">
      <c r="A41" s="332" t="s">
        <v>432</v>
      </c>
      <c r="B41" s="333" t="s">
        <v>433</v>
      </c>
      <c r="C41" s="11"/>
      <c r="D41" s="12"/>
      <c r="E41" s="333" t="s">
        <v>434</v>
      </c>
      <c r="F41" s="11"/>
      <c r="G41" s="12"/>
      <c r="I41" s="332" t="s">
        <v>432</v>
      </c>
      <c r="J41" s="333" t="s">
        <v>433</v>
      </c>
      <c r="K41" s="11"/>
      <c r="L41" s="12"/>
      <c r="M41" s="333" t="s">
        <v>434</v>
      </c>
      <c r="N41" s="11"/>
      <c r="O41" s="12"/>
    </row>
    <row r="42">
      <c r="A42" s="334"/>
      <c r="B42" s="335" t="s">
        <v>462</v>
      </c>
      <c r="C42" s="11"/>
      <c r="D42" s="12"/>
      <c r="E42" s="336" t="s">
        <v>436</v>
      </c>
      <c r="F42" s="11"/>
      <c r="G42" s="12"/>
      <c r="I42" s="334"/>
      <c r="J42" s="335" t="s">
        <v>463</v>
      </c>
      <c r="K42" s="11"/>
      <c r="L42" s="12"/>
      <c r="M42" s="336" t="s">
        <v>436</v>
      </c>
      <c r="N42" s="11"/>
      <c r="O42" s="12"/>
    </row>
    <row r="43">
      <c r="A43" s="337"/>
      <c r="B43" s="43"/>
      <c r="C43" s="44"/>
      <c r="D43" s="45"/>
      <c r="E43" s="43"/>
      <c r="F43" s="44"/>
      <c r="G43" s="45"/>
      <c r="I43" s="337"/>
      <c r="J43" s="43"/>
      <c r="K43" s="44"/>
      <c r="L43" s="45"/>
      <c r="M43" s="43"/>
      <c r="N43" s="44"/>
      <c r="O43" s="45"/>
    </row>
    <row r="44">
      <c r="A44" s="338" t="s">
        <v>437</v>
      </c>
      <c r="B44" s="34"/>
      <c r="C44" s="34"/>
      <c r="D44" s="34"/>
      <c r="E44" s="34"/>
      <c r="F44" s="34"/>
      <c r="G44" s="35"/>
      <c r="I44" s="338" t="s">
        <v>437</v>
      </c>
      <c r="J44" s="34"/>
      <c r="K44" s="34"/>
      <c r="L44" s="34"/>
      <c r="M44" s="34"/>
      <c r="N44" s="34"/>
      <c r="O44" s="35"/>
    </row>
    <row r="45">
      <c r="A45" s="339" t="s">
        <v>54</v>
      </c>
      <c r="B45" s="339" t="s">
        <v>438</v>
      </c>
      <c r="C45" s="339" t="s">
        <v>439</v>
      </c>
      <c r="D45" s="339" t="s">
        <v>440</v>
      </c>
      <c r="E45" s="339" t="s">
        <v>441</v>
      </c>
      <c r="F45" s="339" t="s">
        <v>442</v>
      </c>
      <c r="G45" s="339" t="s">
        <v>443</v>
      </c>
      <c r="I45" s="339" t="s">
        <v>54</v>
      </c>
      <c r="J45" s="339" t="s">
        <v>438</v>
      </c>
      <c r="K45" s="339" t="s">
        <v>439</v>
      </c>
      <c r="L45" s="339" t="s">
        <v>440</v>
      </c>
      <c r="M45" s="339" t="s">
        <v>441</v>
      </c>
      <c r="N45" s="339" t="s">
        <v>442</v>
      </c>
      <c r="O45" s="339" t="s">
        <v>443</v>
      </c>
    </row>
    <row r="46">
      <c r="A46" s="340" t="s">
        <v>464</v>
      </c>
      <c r="B46" s="341">
        <v>547.2</v>
      </c>
      <c r="C46" s="342">
        <v>0.05</v>
      </c>
      <c r="D46" s="343">
        <v>92.0</v>
      </c>
      <c r="E46" s="343">
        <v>73.0</v>
      </c>
      <c r="F46" s="343">
        <v>185.0</v>
      </c>
      <c r="G46" s="344">
        <v>254.0</v>
      </c>
      <c r="I46" s="340" t="s">
        <v>464</v>
      </c>
      <c r="J46" s="341">
        <v>547.2</v>
      </c>
      <c r="K46" s="342">
        <v>0.05</v>
      </c>
      <c r="L46" s="343">
        <v>92.0</v>
      </c>
      <c r="M46" s="343">
        <v>73.0</v>
      </c>
      <c r="N46" s="343">
        <v>185.0</v>
      </c>
      <c r="O46" s="344">
        <v>254.0</v>
      </c>
    </row>
    <row r="47">
      <c r="A47" s="339"/>
      <c r="B47" s="339" t="s">
        <v>445</v>
      </c>
      <c r="C47" s="339" t="s">
        <v>446</v>
      </c>
      <c r="D47" s="339" t="s">
        <v>447</v>
      </c>
      <c r="E47" s="339" t="s">
        <v>448</v>
      </c>
      <c r="F47" s="339"/>
      <c r="G47" s="339"/>
      <c r="I47" s="339"/>
      <c r="J47" s="339" t="s">
        <v>445</v>
      </c>
      <c r="K47" s="339" t="s">
        <v>446</v>
      </c>
      <c r="L47" s="339" t="s">
        <v>447</v>
      </c>
      <c r="M47" s="339" t="s">
        <v>448</v>
      </c>
      <c r="N47" s="339"/>
      <c r="O47" s="339"/>
    </row>
    <row r="48">
      <c r="A48" s="345"/>
      <c r="B48" s="341">
        <v>8.0</v>
      </c>
      <c r="C48" s="346">
        <v>2.0</v>
      </c>
      <c r="D48" s="343">
        <v>93.0</v>
      </c>
      <c r="E48" s="343">
        <v>66.0</v>
      </c>
      <c r="F48" s="343"/>
      <c r="G48" s="344"/>
      <c r="I48" s="345"/>
      <c r="J48" s="341">
        <v>8.0</v>
      </c>
      <c r="K48" s="346">
        <v>2.0</v>
      </c>
      <c r="L48" s="343">
        <v>93.0</v>
      </c>
      <c r="M48" s="343">
        <v>66.0</v>
      </c>
      <c r="N48" s="343"/>
      <c r="O48" s="344"/>
    </row>
    <row r="49">
      <c r="A49" s="347" t="s">
        <v>449</v>
      </c>
      <c r="B49" s="34"/>
      <c r="C49" s="34"/>
      <c r="D49" s="34"/>
      <c r="E49" s="34"/>
      <c r="F49" s="34"/>
      <c r="G49" s="35"/>
      <c r="I49" s="347" t="s">
        <v>449</v>
      </c>
      <c r="J49" s="34"/>
      <c r="K49" s="34"/>
      <c r="L49" s="34"/>
      <c r="M49" s="34"/>
      <c r="N49" s="34"/>
      <c r="O49" s="35"/>
    </row>
    <row r="50">
      <c r="A50" s="348" t="s">
        <v>433</v>
      </c>
      <c r="B50" s="348" t="s">
        <v>450</v>
      </c>
      <c r="C50" s="349" t="s">
        <v>451</v>
      </c>
      <c r="D50" s="35"/>
      <c r="E50" s="349" t="s">
        <v>452</v>
      </c>
      <c r="F50" s="34"/>
      <c r="G50" s="35"/>
      <c r="I50" s="348" t="s">
        <v>433</v>
      </c>
      <c r="J50" s="348" t="s">
        <v>450</v>
      </c>
      <c r="K50" s="349" t="s">
        <v>451</v>
      </c>
      <c r="L50" s="35"/>
      <c r="M50" s="349" t="s">
        <v>452</v>
      </c>
      <c r="N50" s="34"/>
      <c r="O50" s="35"/>
    </row>
    <row r="51">
      <c r="A51" s="350" t="s">
        <v>449</v>
      </c>
      <c r="B51" s="351">
        <v>0.4260300925925926</v>
      </c>
      <c r="C51" s="352">
        <v>0.4683519</v>
      </c>
      <c r="D51" s="35"/>
      <c r="E51" s="353">
        <v>188.0</v>
      </c>
      <c r="F51" s="34"/>
      <c r="G51" s="35"/>
      <c r="I51" s="350" t="s">
        <v>449</v>
      </c>
      <c r="J51" s="351">
        <v>0.44112268518518516</v>
      </c>
      <c r="K51" s="352">
        <v>0.4685117</v>
      </c>
      <c r="L51" s="35"/>
      <c r="M51" s="353">
        <v>128.0</v>
      </c>
      <c r="N51" s="34"/>
      <c r="O51" s="35"/>
    </row>
    <row r="52">
      <c r="A52" s="350" t="s">
        <v>453</v>
      </c>
      <c r="B52" s="354">
        <v>0.4353587962962963</v>
      </c>
      <c r="C52" s="355">
        <v>0.4684867</v>
      </c>
      <c r="D52" s="35"/>
      <c r="E52" s="353">
        <v>1575.0</v>
      </c>
      <c r="F52" s="34"/>
      <c r="G52" s="35"/>
      <c r="I52" s="350" t="s">
        <v>453</v>
      </c>
      <c r="J52" s="354">
        <v>0.4497685185185185</v>
      </c>
      <c r="K52" s="355">
        <v>0.4686322</v>
      </c>
      <c r="L52" s="35"/>
      <c r="M52" s="353">
        <v>1467.0</v>
      </c>
      <c r="N52" s="34"/>
      <c r="O52" s="35"/>
    </row>
    <row r="53">
      <c r="A53" s="356" t="s">
        <v>454</v>
      </c>
      <c r="B53" s="14"/>
      <c r="C53" s="14"/>
      <c r="D53" s="14"/>
      <c r="E53" s="14"/>
      <c r="F53" s="14"/>
      <c r="G53" s="9"/>
      <c r="I53" s="356" t="s">
        <v>454</v>
      </c>
      <c r="J53" s="14"/>
      <c r="K53" s="14"/>
      <c r="L53" s="14"/>
      <c r="M53" s="14"/>
      <c r="N53" s="14"/>
      <c r="O53" s="9"/>
    </row>
    <row r="54">
      <c r="A54" s="357" t="s">
        <v>455</v>
      </c>
      <c r="B54" s="358" t="s">
        <v>456</v>
      </c>
      <c r="C54" s="358" t="s">
        <v>457</v>
      </c>
      <c r="D54" s="358" t="s">
        <v>458</v>
      </c>
      <c r="E54" s="358" t="s">
        <v>459</v>
      </c>
      <c r="F54" s="359" t="s">
        <v>460</v>
      </c>
      <c r="G54" s="58"/>
      <c r="I54" s="357" t="s">
        <v>455</v>
      </c>
      <c r="J54" s="358" t="s">
        <v>456</v>
      </c>
      <c r="K54" s="358" t="s">
        <v>457</v>
      </c>
      <c r="L54" s="358" t="s">
        <v>458</v>
      </c>
      <c r="M54" s="358" t="s">
        <v>459</v>
      </c>
      <c r="N54" s="359" t="s">
        <v>460</v>
      </c>
      <c r="O54" s="58"/>
    </row>
    <row r="55">
      <c r="A55" s="360">
        <f t="shared" ref="A55:B55" si="5">B52-B51</f>
        <v>0.009328703704</v>
      </c>
      <c r="B55" s="361">
        <f t="shared" si="5"/>
        <v>0.0001348</v>
      </c>
      <c r="C55" s="362">
        <f>B55/(A55*1440)*60</f>
        <v>0.0006020843672</v>
      </c>
      <c r="D55" s="363">
        <f>C55*24</f>
        <v>0.01445002481</v>
      </c>
      <c r="E55" s="364">
        <f>E52-E51</f>
        <v>1387</v>
      </c>
      <c r="F55" s="365">
        <f>E55/(A55*1440)*60</f>
        <v>6195.037221</v>
      </c>
      <c r="G55" s="94"/>
      <c r="I55" s="360">
        <f t="shared" ref="I55:J55" si="6">J52-J51</f>
        <v>0.008645833333</v>
      </c>
      <c r="J55" s="361">
        <f t="shared" si="6"/>
        <v>0.0001205</v>
      </c>
      <c r="K55" s="362">
        <f>J55/(I55*1440)*60</f>
        <v>0.0005807228916</v>
      </c>
      <c r="L55" s="363">
        <f>K55*24</f>
        <v>0.0139373494</v>
      </c>
      <c r="M55" s="364">
        <f>M52-M51</f>
        <v>1339</v>
      </c>
      <c r="N55" s="365">
        <f>M55/(I55*1440)*60</f>
        <v>6453.012048</v>
      </c>
      <c r="O55" s="94"/>
    </row>
    <row r="57">
      <c r="A57" s="331" t="s">
        <v>431</v>
      </c>
      <c r="B57" s="11"/>
      <c r="C57" s="11"/>
      <c r="D57" s="11"/>
      <c r="E57" s="11"/>
      <c r="F57" s="11"/>
      <c r="G57" s="12"/>
      <c r="I57" s="331" t="s">
        <v>431</v>
      </c>
      <c r="J57" s="11"/>
      <c r="K57" s="11"/>
      <c r="L57" s="11"/>
      <c r="M57" s="11"/>
      <c r="N57" s="11"/>
      <c r="O57" s="12"/>
    </row>
    <row r="58">
      <c r="A58" s="332" t="s">
        <v>432</v>
      </c>
      <c r="B58" s="333" t="s">
        <v>433</v>
      </c>
      <c r="C58" s="11"/>
      <c r="D58" s="12"/>
      <c r="E58" s="333" t="s">
        <v>434</v>
      </c>
      <c r="F58" s="11"/>
      <c r="G58" s="12"/>
      <c r="I58" s="332" t="s">
        <v>432</v>
      </c>
      <c r="J58" s="333" t="s">
        <v>433</v>
      </c>
      <c r="K58" s="11"/>
      <c r="L58" s="12"/>
      <c r="M58" s="333" t="s">
        <v>434</v>
      </c>
      <c r="N58" s="11"/>
      <c r="O58" s="12"/>
    </row>
    <row r="59">
      <c r="A59" s="334"/>
      <c r="B59" s="335" t="s">
        <v>435</v>
      </c>
      <c r="C59" s="11"/>
      <c r="D59" s="12"/>
      <c r="E59" s="336" t="s">
        <v>436</v>
      </c>
      <c r="F59" s="11"/>
      <c r="G59" s="12"/>
      <c r="I59" s="334"/>
      <c r="J59" s="335" t="s">
        <v>435</v>
      </c>
      <c r="K59" s="11"/>
      <c r="L59" s="12"/>
      <c r="M59" s="336" t="s">
        <v>436</v>
      </c>
      <c r="N59" s="11"/>
      <c r="O59" s="12"/>
    </row>
    <row r="60">
      <c r="A60" s="337"/>
      <c r="B60" s="43"/>
      <c r="C60" s="44"/>
      <c r="D60" s="45"/>
      <c r="E60" s="43"/>
      <c r="F60" s="44"/>
      <c r="G60" s="45"/>
      <c r="I60" s="337"/>
      <c r="J60" s="43"/>
      <c r="K60" s="44"/>
      <c r="L60" s="45"/>
      <c r="M60" s="43"/>
      <c r="N60" s="44"/>
      <c r="O60" s="45"/>
    </row>
    <row r="61">
      <c r="A61" s="338" t="s">
        <v>437</v>
      </c>
      <c r="B61" s="34"/>
      <c r="C61" s="34"/>
      <c r="D61" s="34"/>
      <c r="E61" s="34"/>
      <c r="F61" s="34"/>
      <c r="G61" s="35"/>
      <c r="I61" s="338" t="s">
        <v>437</v>
      </c>
      <c r="J61" s="34"/>
      <c r="K61" s="34"/>
      <c r="L61" s="34"/>
      <c r="M61" s="34"/>
      <c r="N61" s="34"/>
      <c r="O61" s="35"/>
    </row>
    <row r="62">
      <c r="A62" s="339" t="s">
        <v>54</v>
      </c>
      <c r="B62" s="339" t="s">
        <v>438</v>
      </c>
      <c r="C62" s="339" t="s">
        <v>439</v>
      </c>
      <c r="D62" s="339" t="s">
        <v>440</v>
      </c>
      <c r="E62" s="339" t="s">
        <v>441</v>
      </c>
      <c r="F62" s="339" t="s">
        <v>442</v>
      </c>
      <c r="G62" s="339" t="s">
        <v>443</v>
      </c>
      <c r="I62" s="339" t="s">
        <v>54</v>
      </c>
      <c r="J62" s="339" t="s">
        <v>438</v>
      </c>
      <c r="K62" s="339" t="s">
        <v>439</v>
      </c>
      <c r="L62" s="339" t="s">
        <v>440</v>
      </c>
      <c r="M62" s="339" t="s">
        <v>441</v>
      </c>
      <c r="N62" s="339" t="s">
        <v>442</v>
      </c>
      <c r="O62" s="339" t="s">
        <v>443</v>
      </c>
    </row>
    <row r="63">
      <c r="A63" s="340" t="s">
        <v>465</v>
      </c>
      <c r="B63" s="367">
        <v>3.731</v>
      </c>
      <c r="C63" s="342">
        <v>0.1</v>
      </c>
      <c r="D63" s="343">
        <v>105.0</v>
      </c>
      <c r="E63" s="343">
        <v>103.0</v>
      </c>
      <c r="F63" s="343">
        <v>221.0</v>
      </c>
      <c r="G63" s="344">
        <v>271.0</v>
      </c>
      <c r="I63" s="340" t="s">
        <v>444</v>
      </c>
      <c r="J63" s="341">
        <v>547.2</v>
      </c>
      <c r="K63" s="342"/>
      <c r="L63" s="343"/>
      <c r="M63" s="343"/>
      <c r="N63" s="343"/>
      <c r="O63" s="344"/>
    </row>
    <row r="64">
      <c r="A64" s="339"/>
      <c r="B64" s="339" t="s">
        <v>445</v>
      </c>
      <c r="C64" s="339" t="s">
        <v>446</v>
      </c>
      <c r="D64" s="339" t="s">
        <v>447</v>
      </c>
      <c r="E64" s="339"/>
      <c r="F64" s="339"/>
      <c r="G64" s="339"/>
      <c r="I64" s="339"/>
      <c r="J64" s="339" t="s">
        <v>445</v>
      </c>
      <c r="K64" s="339" t="s">
        <v>446</v>
      </c>
      <c r="L64" s="339" t="s">
        <v>447</v>
      </c>
      <c r="M64" s="339" t="s">
        <v>448</v>
      </c>
      <c r="N64" s="339"/>
      <c r="O64" s="339"/>
    </row>
    <row r="65" ht="40.5" customHeight="1">
      <c r="A65" s="345"/>
      <c r="B65" s="341"/>
      <c r="C65" s="346"/>
      <c r="D65" s="366"/>
      <c r="E65" s="343"/>
      <c r="F65" s="343"/>
      <c r="G65" s="344"/>
      <c r="I65" s="345"/>
      <c r="J65" s="341"/>
      <c r="K65" s="346"/>
      <c r="L65" s="366"/>
      <c r="M65" s="343"/>
      <c r="N65" s="343"/>
      <c r="O65" s="344"/>
    </row>
    <row r="66">
      <c r="A66" s="347" t="s">
        <v>449</v>
      </c>
      <c r="B66" s="34"/>
      <c r="C66" s="34"/>
      <c r="D66" s="34"/>
      <c r="E66" s="34"/>
      <c r="F66" s="34"/>
      <c r="G66" s="35"/>
      <c r="I66" s="347" t="s">
        <v>449</v>
      </c>
      <c r="J66" s="34"/>
      <c r="K66" s="34"/>
      <c r="L66" s="34"/>
      <c r="M66" s="34"/>
      <c r="N66" s="34"/>
      <c r="O66" s="35"/>
    </row>
    <row r="67">
      <c r="A67" s="348" t="s">
        <v>433</v>
      </c>
      <c r="B67" s="348" t="s">
        <v>450</v>
      </c>
      <c r="C67" s="349" t="s">
        <v>451</v>
      </c>
      <c r="D67" s="35"/>
      <c r="E67" s="349" t="s">
        <v>452</v>
      </c>
      <c r="F67" s="34"/>
      <c r="G67" s="35"/>
      <c r="I67" s="348" t="s">
        <v>433</v>
      </c>
      <c r="J67" s="348" t="s">
        <v>450</v>
      </c>
      <c r="K67" s="349" t="s">
        <v>451</v>
      </c>
      <c r="L67" s="35"/>
      <c r="M67" s="349" t="s">
        <v>452</v>
      </c>
      <c r="N67" s="34"/>
      <c r="O67" s="35"/>
    </row>
    <row r="68">
      <c r="A68" s="350" t="s">
        <v>449</v>
      </c>
      <c r="B68" s="351">
        <v>0.47173611111111113</v>
      </c>
      <c r="C68" s="352">
        <v>0.0199881</v>
      </c>
      <c r="D68" s="35"/>
      <c r="E68" s="353">
        <v>434.0</v>
      </c>
      <c r="F68" s="34"/>
      <c r="G68" s="35"/>
      <c r="I68" s="350" t="s">
        <v>449</v>
      </c>
      <c r="J68" s="351"/>
      <c r="K68" s="352"/>
      <c r="L68" s="35"/>
      <c r="M68" s="353"/>
      <c r="N68" s="34"/>
      <c r="O68" s="35"/>
    </row>
    <row r="69">
      <c r="A69" s="350" t="s">
        <v>453</v>
      </c>
      <c r="B69" s="354">
        <v>0.4793634259259259</v>
      </c>
      <c r="C69" s="355">
        <v>0.0250836</v>
      </c>
      <c r="D69" s="35"/>
      <c r="E69" s="353">
        <v>1789.0</v>
      </c>
      <c r="F69" s="34"/>
      <c r="G69" s="35"/>
      <c r="I69" s="350" t="s">
        <v>453</v>
      </c>
      <c r="J69" s="351"/>
      <c r="K69" s="352"/>
      <c r="L69" s="35"/>
      <c r="M69" s="353"/>
      <c r="N69" s="34"/>
      <c r="O69" s="35"/>
    </row>
    <row r="70">
      <c r="A70" s="356" t="s">
        <v>454</v>
      </c>
      <c r="B70" s="14"/>
      <c r="C70" s="14"/>
      <c r="D70" s="14"/>
      <c r="E70" s="14"/>
      <c r="F70" s="14"/>
      <c r="G70" s="9"/>
      <c r="I70" s="356" t="s">
        <v>454</v>
      </c>
      <c r="J70" s="14"/>
      <c r="K70" s="14"/>
      <c r="L70" s="14"/>
      <c r="M70" s="14"/>
      <c r="N70" s="14"/>
      <c r="O70" s="9"/>
    </row>
    <row r="71">
      <c r="A71" s="357" t="s">
        <v>455</v>
      </c>
      <c r="B71" s="358" t="s">
        <v>456</v>
      </c>
      <c r="C71" s="358" t="s">
        <v>457</v>
      </c>
      <c r="D71" s="358" t="s">
        <v>458</v>
      </c>
      <c r="E71" s="358" t="s">
        <v>459</v>
      </c>
      <c r="F71" s="359" t="s">
        <v>460</v>
      </c>
      <c r="G71" s="58"/>
      <c r="I71" s="357" t="s">
        <v>455</v>
      </c>
      <c r="J71" s="358" t="s">
        <v>456</v>
      </c>
      <c r="K71" s="358" t="s">
        <v>457</v>
      </c>
      <c r="L71" s="358" t="s">
        <v>458</v>
      </c>
      <c r="M71" s="358" t="s">
        <v>459</v>
      </c>
      <c r="N71" s="359" t="s">
        <v>460</v>
      </c>
      <c r="O71" s="58"/>
    </row>
    <row r="72">
      <c r="A72" s="360">
        <f t="shared" ref="A72:B72" si="7">B69-B68</f>
        <v>0.007627314815</v>
      </c>
      <c r="B72" s="361">
        <f t="shared" si="7"/>
        <v>0.0050955</v>
      </c>
      <c r="C72" s="362">
        <f>B72/(A72*1440)*60</f>
        <v>0.02783581184</v>
      </c>
      <c r="D72" s="363">
        <f>C72*24</f>
        <v>0.6680594841</v>
      </c>
      <c r="E72" s="364">
        <f>E69-E68</f>
        <v>1355</v>
      </c>
      <c r="F72" s="365">
        <f>E72/(A72*1440)*60</f>
        <v>7402.124431</v>
      </c>
      <c r="G72" s="94"/>
      <c r="I72" s="360">
        <f t="shared" ref="I72:J72" si="8">J69-J68</f>
        <v>0</v>
      </c>
      <c r="J72" s="361">
        <f t="shared" si="8"/>
        <v>0</v>
      </c>
      <c r="K72" s="362" t="str">
        <f>J72/(I72*1440)*60</f>
        <v>#DIV/0!</v>
      </c>
      <c r="L72" s="363" t="str">
        <f>K72*24</f>
        <v>#DIV/0!</v>
      </c>
      <c r="M72" s="364">
        <f>M69-M68</f>
        <v>0</v>
      </c>
      <c r="N72" s="365" t="str">
        <f>M72/(I72*1440)*60</f>
        <v>#DIV/0!</v>
      </c>
      <c r="O72" s="94"/>
    </row>
  </sheetData>
  <mergeCells count="138">
    <mergeCell ref="M34:O34"/>
    <mergeCell ref="N36:O36"/>
    <mergeCell ref="F37:G37"/>
    <mergeCell ref="N37:O37"/>
    <mergeCell ref="A40:G40"/>
    <mergeCell ref="I40:O40"/>
    <mergeCell ref="B41:D41"/>
    <mergeCell ref="M41:O41"/>
    <mergeCell ref="E41:G41"/>
    <mergeCell ref="J41:L41"/>
    <mergeCell ref="A42:A43"/>
    <mergeCell ref="B42:D43"/>
    <mergeCell ref="I42:I43"/>
    <mergeCell ref="J42:L43"/>
    <mergeCell ref="M42:O43"/>
    <mergeCell ref="E69:G69"/>
    <mergeCell ref="A70:G70"/>
    <mergeCell ref="F71:G71"/>
    <mergeCell ref="C68:D68"/>
    <mergeCell ref="E68:G68"/>
    <mergeCell ref="K68:L68"/>
    <mergeCell ref="M68:O68"/>
    <mergeCell ref="C69:D69"/>
    <mergeCell ref="K69:L69"/>
    <mergeCell ref="I70:O70"/>
    <mergeCell ref="A1:O2"/>
    <mergeCell ref="A3:G3"/>
    <mergeCell ref="I3:O3"/>
    <mergeCell ref="B4:D4"/>
    <mergeCell ref="E4:G4"/>
    <mergeCell ref="J4:L4"/>
    <mergeCell ref="M4:O4"/>
    <mergeCell ref="A5:A6"/>
    <mergeCell ref="B5:D6"/>
    <mergeCell ref="E5:G6"/>
    <mergeCell ref="I5:I6"/>
    <mergeCell ref="J5:L6"/>
    <mergeCell ref="M5:O6"/>
    <mergeCell ref="I7:O7"/>
    <mergeCell ref="A7:G7"/>
    <mergeCell ref="A12:G12"/>
    <mergeCell ref="I12:O12"/>
    <mergeCell ref="C13:D13"/>
    <mergeCell ref="E13:G13"/>
    <mergeCell ref="K13:L13"/>
    <mergeCell ref="M13:O13"/>
    <mergeCell ref="M15:O15"/>
    <mergeCell ref="N17:O17"/>
    <mergeCell ref="N18:O18"/>
    <mergeCell ref="C14:D14"/>
    <mergeCell ref="E14:G14"/>
    <mergeCell ref="K14:L14"/>
    <mergeCell ref="M14:O14"/>
    <mergeCell ref="C15:D15"/>
    <mergeCell ref="K15:L15"/>
    <mergeCell ref="I16:O16"/>
    <mergeCell ref="E15:G15"/>
    <mergeCell ref="A16:G16"/>
    <mergeCell ref="F17:G17"/>
    <mergeCell ref="F18:G18"/>
    <mergeCell ref="A20:O21"/>
    <mergeCell ref="A22:G22"/>
    <mergeCell ref="I22:O22"/>
    <mergeCell ref="M69:O69"/>
    <mergeCell ref="N71:O71"/>
    <mergeCell ref="F72:G72"/>
    <mergeCell ref="N72:O72"/>
    <mergeCell ref="I24:I25"/>
    <mergeCell ref="J24:L25"/>
    <mergeCell ref="B23:D23"/>
    <mergeCell ref="E23:G23"/>
    <mergeCell ref="J23:L23"/>
    <mergeCell ref="M23:O23"/>
    <mergeCell ref="A24:A25"/>
    <mergeCell ref="B24:D25"/>
    <mergeCell ref="M24:O25"/>
    <mergeCell ref="K32:L32"/>
    <mergeCell ref="M32:O32"/>
    <mergeCell ref="E24:G25"/>
    <mergeCell ref="A26:G26"/>
    <mergeCell ref="I26:O26"/>
    <mergeCell ref="A31:G31"/>
    <mergeCell ref="I31:O31"/>
    <mergeCell ref="C32:D32"/>
    <mergeCell ref="E32:G32"/>
    <mergeCell ref="E34:G34"/>
    <mergeCell ref="A35:G35"/>
    <mergeCell ref="F36:G36"/>
    <mergeCell ref="C33:D33"/>
    <mergeCell ref="E33:G33"/>
    <mergeCell ref="K33:L33"/>
    <mergeCell ref="M33:O33"/>
    <mergeCell ref="C34:D34"/>
    <mergeCell ref="K34:L34"/>
    <mergeCell ref="I35:O35"/>
    <mergeCell ref="K50:L50"/>
    <mergeCell ref="M50:O50"/>
    <mergeCell ref="E42:G43"/>
    <mergeCell ref="A44:G44"/>
    <mergeCell ref="I44:O44"/>
    <mergeCell ref="A49:G49"/>
    <mergeCell ref="I49:O49"/>
    <mergeCell ref="C50:D50"/>
    <mergeCell ref="E50:G50"/>
    <mergeCell ref="E52:G52"/>
    <mergeCell ref="A53:G53"/>
    <mergeCell ref="F54:G54"/>
    <mergeCell ref="C51:D51"/>
    <mergeCell ref="E51:G51"/>
    <mergeCell ref="K51:L51"/>
    <mergeCell ref="M51:O51"/>
    <mergeCell ref="C52:D52"/>
    <mergeCell ref="K52:L52"/>
    <mergeCell ref="I53:O53"/>
    <mergeCell ref="M52:O52"/>
    <mergeCell ref="N54:O54"/>
    <mergeCell ref="F55:G55"/>
    <mergeCell ref="N55:O55"/>
    <mergeCell ref="A57:G57"/>
    <mergeCell ref="I57:O57"/>
    <mergeCell ref="B58:D58"/>
    <mergeCell ref="M58:O58"/>
    <mergeCell ref="E58:G58"/>
    <mergeCell ref="J58:L58"/>
    <mergeCell ref="A59:A60"/>
    <mergeCell ref="B59:D60"/>
    <mergeCell ref="I59:I60"/>
    <mergeCell ref="J59:L60"/>
    <mergeCell ref="M59:O60"/>
    <mergeCell ref="K67:L67"/>
    <mergeCell ref="M67:O67"/>
    <mergeCell ref="E59:G60"/>
    <mergeCell ref="A61:G61"/>
    <mergeCell ref="I61:O61"/>
    <mergeCell ref="A66:G66"/>
    <mergeCell ref="I66:O66"/>
    <mergeCell ref="C67:D67"/>
    <mergeCell ref="E67:G67"/>
  </mergeCells>
  <drawing r:id="rId1"/>
</worksheet>
</file>